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dabrowashare01\BU_STAFF\FOUNDRY\PROJECT MANAGEMENT\INTERNAL\POLAND\0_New_projects\D4\PURCHASING\"/>
    </mc:Choice>
  </mc:AlternateContent>
  <xr:revisionPtr revIDLastSave="0" documentId="13_ncr:1_{D731AB14-DF1D-45DD-8284-CCD977C37189}" xr6:coauthVersionLast="47" xr6:coauthVersionMax="47" xr10:uidLastSave="{00000000-0000-0000-0000-000000000000}"/>
  <bookViews>
    <workbookView xWindow="-120" yWindow="-120" windowWidth="38640" windowHeight="21240" activeTab="1" xr2:uid="{00000000-000D-0000-FFFF-FFFF00000000}"/>
  </bookViews>
  <sheets>
    <sheet name="Financial Template Instruction" sheetId="2" r:id="rId1"/>
    <sheet name="Financial Template" sheetId="1" r:id="rId2"/>
  </sheets>
  <externalReferences>
    <externalReference r:id="rId3"/>
  </externalReferences>
  <definedNames>
    <definedName name="_xlnm._FilterDatabase" localSheetId="1" hidden="1">'Financial Template'!$E$96:$E$118</definedName>
    <definedName name="_r201_20080313_sint_IC" localSheetId="1">#REF!</definedName>
    <definedName name="_r201_20080313_sint_IC">#REF!</definedName>
    <definedName name="dd" localSheetId="1">#REF!</definedName>
    <definedName name="dd">#REF!</definedName>
    <definedName name="ddd" localSheetId="1">#REF!</definedName>
    <definedName name="ddd">#REF!</definedName>
    <definedName name="DDDD" localSheetId="1">#REF!</definedName>
    <definedName name="DDDD">#REF!</definedName>
    <definedName name="_xlnm.Print_Area" localSheetId="1">'Financial Template'!$A$1:$H$79</definedName>
    <definedName name="_xlnm.Print_Area" localSheetId="0">'Financial Template Instruction'!$A$1:$J$27</definedName>
    <definedName name="_xlnm.Print_Titles" localSheetId="1">'Financial Template'!$1:$16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 l="1"/>
  <c r="A26" i="2"/>
  <c r="B25" i="2"/>
  <c r="A25" i="2"/>
  <c r="B24" i="2"/>
  <c r="A24" i="2"/>
  <c r="B23" i="2"/>
  <c r="A23" i="2"/>
  <c r="B22" i="2"/>
  <c r="A22" i="2"/>
  <c r="B21" i="2"/>
  <c r="A21" i="2"/>
  <c r="B20" i="2"/>
  <c r="A20" i="2"/>
  <c r="B19" i="2"/>
  <c r="A19" i="2"/>
  <c r="B18" i="2"/>
  <c r="A18" i="2"/>
  <c r="B17" i="2"/>
  <c r="A17" i="2"/>
  <c r="B16" i="2"/>
  <c r="A16" i="2"/>
  <c r="B15" i="2"/>
  <c r="A15" i="2"/>
  <c r="B14" i="2"/>
  <c r="A14" i="2"/>
  <c r="B13" i="2"/>
  <c r="A13" i="2"/>
  <c r="B12" i="2"/>
  <c r="A12" i="2"/>
  <c r="B11" i="2"/>
  <c r="A11" i="2"/>
  <c r="B10" i="2"/>
  <c r="A10" i="2"/>
  <c r="B9" i="2"/>
  <c r="A9" i="2"/>
  <c r="B8" i="2"/>
  <c r="A8" i="2"/>
  <c r="B7" i="2"/>
  <c r="A7" i="2"/>
  <c r="I5" i="2"/>
  <c r="I3" i="2"/>
  <c r="I1" i="2"/>
  <c r="A1" i="2"/>
  <c r="C80" i="1"/>
  <c r="I78" i="1"/>
  <c r="C78" i="1"/>
  <c r="I77" i="1"/>
  <c r="C77" i="1"/>
  <c r="I76" i="1"/>
  <c r="C76" i="1"/>
  <c r="I74" i="1"/>
  <c r="C74" i="1"/>
  <c r="C73" i="1"/>
  <c r="I72" i="1"/>
  <c r="C72" i="1"/>
  <c r="C71" i="1"/>
  <c r="J70" i="1"/>
  <c r="I70" i="1"/>
  <c r="C70" i="1"/>
  <c r="J69" i="1"/>
  <c r="I69" i="1"/>
  <c r="C69" i="1"/>
  <c r="C68" i="1"/>
  <c r="I67" i="1"/>
  <c r="C67" i="1"/>
  <c r="G66" i="1"/>
  <c r="G68" i="1" s="1"/>
  <c r="G71" i="1" s="1"/>
  <c r="G73" i="1" s="1"/>
  <c r="G74" i="1" s="1"/>
  <c r="G14" i="1" s="1"/>
  <c r="F66" i="1"/>
  <c r="F68" i="1" s="1"/>
  <c r="F71" i="1" s="1"/>
  <c r="F73" i="1" s="1"/>
  <c r="F74" i="1" s="1"/>
  <c r="F14" i="1" s="1"/>
  <c r="E66" i="1"/>
  <c r="E68" i="1" s="1"/>
  <c r="E71" i="1" s="1"/>
  <c r="E73" i="1" s="1"/>
  <c r="E74" i="1" s="1"/>
  <c r="E14" i="1" s="1"/>
  <c r="H14" i="1" s="1"/>
  <c r="C66" i="1"/>
  <c r="I65" i="1"/>
  <c r="C65" i="1"/>
  <c r="I64" i="1"/>
  <c r="C64" i="1"/>
  <c r="I63" i="1"/>
  <c r="C63" i="1"/>
  <c r="C59" i="1"/>
  <c r="I58" i="1"/>
  <c r="C58" i="1"/>
  <c r="C57" i="1"/>
  <c r="C55" i="1"/>
  <c r="G54" i="1"/>
  <c r="F54" i="1"/>
  <c r="E54" i="1"/>
  <c r="C54" i="1"/>
  <c r="I53" i="1"/>
  <c r="C53" i="1"/>
  <c r="I52" i="1"/>
  <c r="C52" i="1"/>
  <c r="G50" i="1"/>
  <c r="G55" i="1" s="1"/>
  <c r="F50" i="1"/>
  <c r="F55" i="1" s="1"/>
  <c r="E50" i="1"/>
  <c r="E55" i="1" s="1"/>
  <c r="C50" i="1"/>
  <c r="I49" i="1"/>
  <c r="C49" i="1"/>
  <c r="I48" i="1"/>
  <c r="C48" i="1"/>
  <c r="J47" i="1"/>
  <c r="I47" i="1"/>
  <c r="C47" i="1"/>
  <c r="G45" i="1"/>
  <c r="F45" i="1"/>
  <c r="E45" i="1"/>
  <c r="C45" i="1"/>
  <c r="J44" i="1"/>
  <c r="I44" i="1"/>
  <c r="C44" i="1"/>
  <c r="I43" i="1"/>
  <c r="C43" i="1"/>
  <c r="J42" i="1"/>
  <c r="I42" i="1"/>
  <c r="C42" i="1"/>
  <c r="I41" i="1"/>
  <c r="C41" i="1"/>
  <c r="I40" i="1"/>
  <c r="C40" i="1"/>
  <c r="G39" i="1"/>
  <c r="G61" i="1" s="1"/>
  <c r="F39" i="1"/>
  <c r="F61" i="1" s="1"/>
  <c r="E39" i="1"/>
  <c r="E61" i="1" s="1"/>
  <c r="C38" i="1"/>
  <c r="C37" i="1"/>
  <c r="G35" i="1"/>
  <c r="C35" i="1"/>
  <c r="G33" i="1"/>
  <c r="F33" i="1"/>
  <c r="E33" i="1"/>
  <c r="C33" i="1"/>
  <c r="I32" i="1"/>
  <c r="C32" i="1"/>
  <c r="I31" i="1"/>
  <c r="C31" i="1"/>
  <c r="G29" i="1"/>
  <c r="F29" i="1"/>
  <c r="F35" i="1" s="1"/>
  <c r="E29" i="1"/>
  <c r="E35" i="1" s="1"/>
  <c r="C29" i="1"/>
  <c r="I28" i="1"/>
  <c r="C28" i="1"/>
  <c r="I27" i="1"/>
  <c r="C27" i="1"/>
  <c r="I26" i="1"/>
  <c r="C26" i="1"/>
  <c r="I24" i="1"/>
  <c r="C24" i="1"/>
  <c r="G23" i="1"/>
  <c r="G37" i="1" s="1"/>
  <c r="F23" i="1"/>
  <c r="F37" i="1" s="1"/>
  <c r="E23" i="1"/>
  <c r="E37" i="1" s="1"/>
  <c r="C23" i="1"/>
  <c r="I22" i="1"/>
  <c r="C22" i="1"/>
  <c r="I21" i="1"/>
  <c r="C21" i="1"/>
  <c r="I20" i="1"/>
  <c r="C20" i="1"/>
  <c r="C18" i="1"/>
  <c r="I17" i="1"/>
  <c r="F17" i="1"/>
  <c r="C17" i="1"/>
  <c r="J16" i="1"/>
  <c r="I16" i="1"/>
  <c r="I15" i="1"/>
  <c r="B14" i="1"/>
  <c r="B13" i="1"/>
  <c r="G12" i="1"/>
  <c r="F12" i="1"/>
  <c r="E12" i="1"/>
  <c r="B11" i="1"/>
  <c r="B9" i="1"/>
  <c r="B8" i="1"/>
  <c r="B7" i="1"/>
  <c r="G5" i="1"/>
  <c r="G3" i="1"/>
  <c r="G1" i="1"/>
  <c r="B1" i="1"/>
  <c r="E57" i="1" l="1"/>
  <c r="F57" i="1"/>
  <c r="F58" i="1" s="1"/>
  <c r="F13" i="1" s="1"/>
  <c r="G57" i="1"/>
  <c r="G58" i="1" s="1"/>
  <c r="G13" i="1" s="1"/>
  <c r="E58" i="1"/>
  <c r="E13" i="1" s="1"/>
  <c r="H13" i="1" s="1"/>
</calcChain>
</file>

<file path=xl/sharedStrings.xml><?xml version="1.0" encoding="utf-8"?>
<sst xmlns="http://schemas.openxmlformats.org/spreadsheetml/2006/main" count="55" uniqueCount="30">
  <si>
    <t>ITALIANO</t>
  </si>
  <si>
    <t>REV.</t>
  </si>
  <si>
    <t>ENGLISH</t>
  </si>
  <si>
    <t>M.W - 177</t>
  </si>
  <si>
    <t>07</t>
  </si>
  <si>
    <t>+</t>
  </si>
  <si>
    <t>-</t>
  </si>
  <si>
    <t>AUD</t>
  </si>
  <si>
    <t>BRL</t>
  </si>
  <si>
    <t>CAD</t>
  </si>
  <si>
    <t>CHF</t>
  </si>
  <si>
    <t>CNY</t>
  </si>
  <si>
    <t>CZK</t>
  </si>
  <si>
    <t>DKK</t>
  </si>
  <si>
    <t>EUR</t>
  </si>
  <si>
    <t>GBP</t>
  </si>
  <si>
    <t>HUF</t>
  </si>
  <si>
    <t>IDR</t>
  </si>
  <si>
    <t>INR</t>
  </si>
  <si>
    <t>KRW</t>
  </si>
  <si>
    <t>MXN</t>
  </si>
  <si>
    <t>NOK</t>
  </si>
  <si>
    <t>PLN</t>
  </si>
  <si>
    <t>RUB</t>
  </si>
  <si>
    <t>SEK</t>
  </si>
  <si>
    <t>THD</t>
  </si>
  <si>
    <t>TRY</t>
  </si>
  <si>
    <t>USD</t>
  </si>
  <si>
    <t>YEN</t>
  </si>
  <si>
    <t>OTHER - PLS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</si>
</sst>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 ;\-#,##0\ "/>
    <numFmt numFmtId="165" formatCode="#,##0;\(#,##0\)"/>
    <numFmt numFmtId="166" formatCode="#,##0_ ;[Red]\-#,##0\ "/>
  </numFmts>
  <fonts count="33">
    <font>
      <sz val="10"/>
      <name val="Arial"/>
    </font>
    <font>
      <b/>
      <sz val="16"/>
      <name val="Arial"/>
      <family val="2"/>
    </font>
    <font>
      <b/>
      <sz val="10"/>
      <color theme="0"/>
      <name val="Arial"/>
      <family val="2"/>
    </font>
    <font>
      <sz val="10"/>
      <name val="Arial"/>
      <family val="2"/>
    </font>
    <font>
      <sz val="10"/>
      <color theme="1"/>
      <name val="Arial"/>
      <family val="2"/>
    </font>
    <font>
      <sz val="10"/>
      <color theme="1"/>
      <name val="Calibri"/>
      <family val="2"/>
      <scheme val="minor"/>
    </font>
    <font>
      <b/>
      <sz val="12"/>
      <color theme="0"/>
      <name val="Arial"/>
      <family val="2"/>
    </font>
    <font>
      <i/>
      <sz val="10"/>
      <name val="Arial"/>
      <family val="2"/>
    </font>
    <font>
      <sz val="10"/>
      <color indexed="8"/>
      <name val="Arial"/>
      <family val="2"/>
    </font>
    <font>
      <sz val="10"/>
      <color theme="0"/>
      <name val="Arial"/>
      <family val="2"/>
    </font>
    <font>
      <b/>
      <i/>
      <sz val="10"/>
      <name val="Arial"/>
      <family val="2"/>
    </font>
    <font>
      <b/>
      <sz val="10"/>
      <name val="Arial"/>
      <family val="2"/>
    </font>
    <font>
      <sz val="10"/>
      <color rgb="FFFF0000"/>
      <name val="Arial"/>
      <family val="2"/>
    </font>
    <font>
      <b/>
      <sz val="10"/>
      <color indexed="8"/>
      <name val="Tahoma"/>
      <family val="2"/>
    </font>
    <font>
      <i/>
      <sz val="10"/>
      <color indexed="8"/>
      <name val="Tahoma"/>
      <family val="2"/>
    </font>
    <font>
      <b/>
      <sz val="10"/>
      <color rgb="FFFF0000"/>
      <name val="Arial"/>
      <family val="2"/>
    </font>
    <font>
      <b/>
      <sz val="10"/>
      <color indexed="8"/>
      <name val="Arial"/>
      <family val="2"/>
    </font>
    <font>
      <sz val="10"/>
      <color indexed="8"/>
      <name val="Tahoma"/>
      <family val="2"/>
    </font>
    <font>
      <b/>
      <sz val="18"/>
      <color indexed="9"/>
      <name val="Arial"/>
      <family val="2"/>
    </font>
    <font>
      <b/>
      <sz val="10"/>
      <color indexed="9"/>
      <name val="Arial"/>
      <family val="2"/>
    </font>
    <font>
      <sz val="10"/>
      <color theme="0"/>
      <name val="Tahoma"/>
      <family val="2"/>
    </font>
    <font>
      <b/>
      <sz val="10"/>
      <color theme="0"/>
      <name val="Tahoma"/>
      <family val="2"/>
    </font>
    <font>
      <sz val="10"/>
      <name val="Tahoma"/>
      <family val="2"/>
    </font>
    <font>
      <sz val="10"/>
      <color rgb="FFFF0000"/>
      <name val="Tahoma"/>
      <family val="2"/>
    </font>
    <font>
      <sz val="10"/>
      <color indexed="10"/>
      <name val="Tahoma"/>
      <family val="2"/>
    </font>
    <font>
      <i/>
      <sz val="10"/>
      <color rgb="FFFF0000"/>
      <name val="Tahoma"/>
      <family val="2"/>
    </font>
    <font>
      <sz val="10"/>
      <name val="Technical"/>
      <family val="2"/>
    </font>
    <font>
      <b/>
      <i/>
      <sz val="10"/>
      <color rgb="FFFF0000"/>
      <name val="Arial"/>
      <family val="2"/>
    </font>
    <font>
      <b/>
      <sz val="9"/>
      <color theme="0"/>
      <name val="Arial"/>
      <family val="2"/>
    </font>
    <font>
      <sz val="9"/>
      <color theme="1"/>
      <name val="Arial"/>
      <family val="2"/>
    </font>
    <font>
      <sz val="9"/>
      <color theme="1"/>
      <name val="Calibri"/>
      <family val="2"/>
      <scheme val="minor"/>
    </font>
    <font>
      <b/>
      <sz val="11"/>
      <color theme="0"/>
      <name val="Arial"/>
      <family val="2"/>
    </font>
    <font>
      <b/>
      <i/>
      <sz val="9"/>
      <name val="Arial"/>
      <family val="2"/>
    </font>
  </fonts>
  <fills count="19">
    <fill>
      <patternFill patternType="none"/>
    </fill>
    <fill>
      <patternFill patternType="gray125"/>
    </fill>
    <fill>
      <patternFill patternType="solid">
        <fgColor theme="1" tint="0.34998626667073579"/>
        <bgColor indexed="64"/>
      </patternFill>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lightUp">
        <bgColor theme="0" tint="-0.499984740745262"/>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1" tint="0.499984740745262"/>
        <bgColor indexed="64"/>
      </patternFill>
    </fill>
    <fill>
      <patternFill patternType="solid">
        <fgColor indexed="13"/>
        <bgColor indexed="64"/>
      </patternFill>
    </fill>
    <fill>
      <patternFill patternType="solid">
        <fgColor indexed="10"/>
        <bgColor indexed="64"/>
      </patternFill>
    </fill>
    <fill>
      <patternFill patternType="solid">
        <fgColor indexed="63"/>
        <bgColor indexed="64"/>
      </patternFill>
    </fill>
    <fill>
      <patternFill patternType="solid">
        <fgColor rgb="FFFF0000"/>
        <bgColor indexed="64"/>
      </patternFill>
    </fill>
    <fill>
      <patternFill patternType="solid">
        <fgColor indexed="55"/>
        <bgColor indexed="64"/>
      </patternFill>
    </fill>
    <fill>
      <patternFill patternType="solid">
        <fgColor theme="1"/>
        <bgColor indexed="64"/>
      </patternFill>
    </fill>
    <fill>
      <patternFill patternType="solid">
        <fgColor indexed="8"/>
        <bgColor indexed="64"/>
      </patternFill>
    </fill>
    <fill>
      <patternFill patternType="solid">
        <fgColor theme="0" tint="-0.3499862666707357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medium">
        <color indexed="64"/>
      </left>
      <right/>
      <top style="medium">
        <color indexed="64"/>
      </top>
      <bottom style="medium">
        <color indexed="64"/>
      </bottom>
      <diagonal style="medium">
        <color indexed="64"/>
      </diagonal>
    </border>
    <border diagonalUp="1">
      <left/>
      <right style="medium">
        <color indexed="64"/>
      </right>
      <top style="medium">
        <color indexed="64"/>
      </top>
      <bottom style="medium">
        <color indexed="64"/>
      </bottom>
      <diagonal style="medium">
        <color indexed="64"/>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0" fontId="3" fillId="0" borderId="0"/>
    <xf numFmtId="43" fontId="3" fillId="0" borderId="0" applyFont="0" applyFill="0" applyBorder="0" applyAlignment="0" applyProtection="0"/>
    <xf numFmtId="0" fontId="26" fillId="0" borderId="0">
      <alignment vertical="center"/>
    </xf>
  </cellStyleXfs>
  <cellXfs count="181">
    <xf numFmtId="0" fontId="0" fillId="0" borderId="0" xfId="0"/>
    <xf numFmtId="0" fontId="3" fillId="3" borderId="0" xfId="1" applyFill="1" applyProtection="1">
      <protection hidden="1"/>
    </xf>
    <xf numFmtId="0" fontId="3" fillId="4" borderId="0" xfId="1" applyFill="1" applyProtection="1">
      <protection hidden="1"/>
    </xf>
    <xf numFmtId="0" fontId="2" fillId="5" borderId="8" xfId="0" applyFont="1" applyFill="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49" fontId="4" fillId="0" borderId="8" xfId="0" applyNumberFormat="1" applyFont="1" applyBorder="1" applyAlignment="1" applyProtection="1">
      <alignment horizontal="center" vertical="center" wrapText="1"/>
      <protection hidden="1"/>
    </xf>
    <xf numFmtId="0" fontId="8" fillId="4" borderId="0" xfId="1" applyFont="1" applyFill="1" applyAlignment="1" applyProtection="1">
      <alignment wrapText="1"/>
      <protection hidden="1"/>
    </xf>
    <xf numFmtId="0" fontId="3" fillId="3" borderId="6" xfId="1" applyFill="1" applyBorder="1" applyProtection="1">
      <protection hidden="1"/>
    </xf>
    <xf numFmtId="0" fontId="9" fillId="3" borderId="0" xfId="1" applyFont="1" applyFill="1" applyProtection="1">
      <protection hidden="1"/>
    </xf>
    <xf numFmtId="0" fontId="8" fillId="3" borderId="0" xfId="1" applyFont="1" applyFill="1" applyProtection="1">
      <protection hidden="1"/>
    </xf>
    <xf numFmtId="0" fontId="8" fillId="4" borderId="7" xfId="1" applyFont="1" applyFill="1" applyBorder="1" applyProtection="1">
      <protection hidden="1"/>
    </xf>
    <xf numFmtId="0" fontId="10" fillId="0" borderId="0" xfId="1" applyFont="1" applyProtection="1">
      <protection hidden="1"/>
    </xf>
    <xf numFmtId="0" fontId="3" fillId="4" borderId="1" xfId="1" applyFill="1" applyBorder="1" applyProtection="1">
      <protection hidden="1"/>
    </xf>
    <xf numFmtId="0" fontId="10" fillId="4" borderId="2" xfId="1" applyFont="1" applyFill="1" applyBorder="1" applyProtection="1">
      <protection hidden="1"/>
    </xf>
    <xf numFmtId="1" fontId="10" fillId="4" borderId="2" xfId="1" applyNumberFormat="1" applyFont="1" applyFill="1" applyBorder="1" applyAlignment="1" applyProtection="1">
      <alignment horizontal="center"/>
      <protection hidden="1"/>
    </xf>
    <xf numFmtId="0" fontId="10" fillId="4" borderId="3" xfId="1" applyFont="1" applyFill="1" applyBorder="1" applyAlignment="1" applyProtection="1">
      <alignment horizontal="center"/>
      <protection hidden="1"/>
    </xf>
    <xf numFmtId="0" fontId="10" fillId="4" borderId="0" xfId="1" applyFont="1" applyFill="1" applyAlignment="1" applyProtection="1">
      <alignment horizontal="center" wrapText="1"/>
      <protection hidden="1"/>
    </xf>
    <xf numFmtId="0" fontId="11" fillId="3" borderId="0" xfId="1" applyFont="1" applyFill="1" applyAlignment="1" applyProtection="1">
      <alignment horizontal="right"/>
      <protection hidden="1"/>
    </xf>
    <xf numFmtId="0" fontId="8" fillId="3" borderId="0" xfId="1" applyFont="1" applyFill="1" applyAlignment="1" applyProtection="1">
      <alignment horizontal="center"/>
      <protection hidden="1"/>
    </xf>
    <xf numFmtId="0" fontId="12" fillId="8" borderId="7" xfId="1" applyFont="1" applyFill="1" applyBorder="1" applyProtection="1">
      <protection hidden="1"/>
    </xf>
    <xf numFmtId="0" fontId="9" fillId="3" borderId="10" xfId="1" applyFont="1" applyFill="1" applyBorder="1" applyProtection="1">
      <protection hidden="1"/>
    </xf>
    <xf numFmtId="0" fontId="8" fillId="3" borderId="10" xfId="1" applyFont="1" applyFill="1" applyBorder="1" applyAlignment="1" applyProtection="1">
      <alignment horizontal="center"/>
      <protection hidden="1"/>
    </xf>
    <xf numFmtId="0" fontId="12" fillId="8" borderId="11" xfId="1" applyFont="1" applyFill="1" applyBorder="1" applyProtection="1">
      <protection hidden="1"/>
    </xf>
    <xf numFmtId="0" fontId="12" fillId="3" borderId="0" xfId="1" applyFont="1" applyFill="1" applyProtection="1">
      <protection hidden="1"/>
    </xf>
    <xf numFmtId="3" fontId="14" fillId="0" borderId="27" xfId="1" applyNumberFormat="1" applyFont="1" applyBorder="1" applyAlignment="1" applyProtection="1">
      <alignment horizontal="center"/>
      <protection hidden="1"/>
    </xf>
    <xf numFmtId="0" fontId="8" fillId="10" borderId="27" xfId="1" applyFont="1" applyFill="1" applyBorder="1" applyAlignment="1" applyProtection="1">
      <alignment horizontal="left" vertical="center"/>
      <protection locked="0" hidden="1"/>
    </xf>
    <xf numFmtId="0" fontId="16" fillId="11" borderId="29" xfId="1" applyFont="1" applyFill="1" applyBorder="1" applyAlignment="1" applyProtection="1">
      <alignment horizontal="left" vertical="center"/>
      <protection hidden="1"/>
    </xf>
    <xf numFmtId="0" fontId="8" fillId="11" borderId="30" xfId="1" applyFont="1" applyFill="1" applyBorder="1" applyAlignment="1" applyProtection="1">
      <alignment horizontal="left" vertical="center"/>
      <protection hidden="1"/>
    </xf>
    <xf numFmtId="0" fontId="8" fillId="4" borderId="7" xfId="1" applyFont="1" applyFill="1" applyBorder="1" applyAlignment="1" applyProtection="1">
      <alignment horizontal="left" vertical="center"/>
      <protection hidden="1"/>
    </xf>
    <xf numFmtId="3" fontId="17" fillId="0" borderId="27" xfId="1" applyNumberFormat="1" applyFont="1" applyBorder="1" applyProtection="1">
      <protection hidden="1"/>
    </xf>
    <xf numFmtId="0" fontId="18" fillId="4" borderId="7" xfId="1" applyFont="1" applyFill="1" applyBorder="1" applyAlignment="1" applyProtection="1">
      <alignment horizontal="center"/>
      <protection hidden="1"/>
    </xf>
    <xf numFmtId="0" fontId="3" fillId="3" borderId="0" xfId="1" applyFill="1" applyAlignment="1" applyProtection="1">
      <alignment wrapText="1"/>
      <protection hidden="1"/>
    </xf>
    <xf numFmtId="0" fontId="19" fillId="13" borderId="35" xfId="1" applyFont="1" applyFill="1" applyBorder="1" applyProtection="1">
      <protection hidden="1"/>
    </xf>
    <xf numFmtId="0" fontId="2" fillId="4" borderId="0" xfId="1" applyFont="1" applyFill="1" applyProtection="1">
      <protection hidden="1"/>
    </xf>
    <xf numFmtId="1" fontId="16" fillId="14" borderId="35" xfId="1" applyNumberFormat="1" applyFont="1" applyFill="1" applyBorder="1" applyAlignment="1" applyProtection="1">
      <alignment horizontal="center"/>
      <protection locked="0" hidden="1"/>
    </xf>
    <xf numFmtId="1" fontId="16" fillId="4" borderId="7" xfId="1" applyNumberFormat="1" applyFont="1" applyFill="1" applyBorder="1" applyAlignment="1" applyProtection="1">
      <alignment horizontal="center"/>
      <protection hidden="1"/>
    </xf>
    <xf numFmtId="3" fontId="17" fillId="0" borderId="27" xfId="1" applyNumberFormat="1" applyFont="1" applyBorder="1" applyAlignment="1" applyProtection="1">
      <alignment vertical="center" wrapText="1"/>
      <protection hidden="1"/>
    </xf>
    <xf numFmtId="0" fontId="3" fillId="3" borderId="27" xfId="1" applyFill="1" applyBorder="1" applyAlignment="1" applyProtection="1">
      <alignment horizontal="center" vertical="center"/>
      <protection hidden="1"/>
    </xf>
    <xf numFmtId="3" fontId="20" fillId="4" borderId="0" xfId="1" applyNumberFormat="1" applyFont="1" applyFill="1" applyProtection="1">
      <protection hidden="1"/>
    </xf>
    <xf numFmtId="164" fontId="17" fillId="15" borderId="35" xfId="2" applyNumberFormat="1" applyFont="1" applyFill="1" applyBorder="1" applyAlignment="1" applyProtection="1">
      <alignment horizontal="right"/>
      <protection locked="0" hidden="1"/>
    </xf>
    <xf numFmtId="164" fontId="17" fillId="4" borderId="7" xfId="2" applyNumberFormat="1" applyFont="1" applyFill="1" applyBorder="1" applyAlignment="1" applyProtection="1">
      <alignment horizontal="right"/>
      <protection hidden="1"/>
    </xf>
    <xf numFmtId="164" fontId="17" fillId="15" borderId="27" xfId="2" applyNumberFormat="1" applyFont="1" applyFill="1" applyBorder="1" applyAlignment="1" applyProtection="1">
      <alignment horizontal="right"/>
      <protection locked="0" hidden="1"/>
    </xf>
    <xf numFmtId="3" fontId="13" fillId="0" borderId="27" xfId="1" applyNumberFormat="1" applyFont="1" applyBorder="1" applyProtection="1">
      <protection hidden="1"/>
    </xf>
    <xf numFmtId="3" fontId="21" fillId="4" borderId="0" xfId="1" applyNumberFormat="1" applyFont="1" applyFill="1" applyProtection="1">
      <protection hidden="1"/>
    </xf>
    <xf numFmtId="164" fontId="13" fillId="0" borderId="27" xfId="2" applyNumberFormat="1" applyFont="1" applyFill="1" applyBorder="1" applyAlignment="1" applyProtection="1">
      <alignment horizontal="right"/>
      <protection hidden="1"/>
    </xf>
    <xf numFmtId="164" fontId="13" fillId="4" borderId="7" xfId="2" applyNumberFormat="1" applyFont="1" applyFill="1" applyBorder="1" applyAlignment="1" applyProtection="1">
      <alignment horizontal="right"/>
      <protection hidden="1"/>
    </xf>
    <xf numFmtId="0" fontId="3" fillId="3" borderId="0" xfId="1" applyFill="1" applyAlignment="1" applyProtection="1">
      <alignment horizontal="center" vertical="center"/>
      <protection hidden="1"/>
    </xf>
    <xf numFmtId="3" fontId="17" fillId="14" borderId="27" xfId="1" applyNumberFormat="1" applyFont="1" applyFill="1" applyBorder="1" applyProtection="1">
      <protection hidden="1"/>
    </xf>
    <xf numFmtId="164" fontId="17" fillId="14" borderId="27" xfId="2" applyNumberFormat="1" applyFont="1" applyFill="1" applyBorder="1" applyAlignment="1" applyProtection="1">
      <alignment horizontal="right"/>
      <protection hidden="1"/>
    </xf>
    <xf numFmtId="164" fontId="8" fillId="14" borderId="27" xfId="2" applyNumberFormat="1" applyFont="1" applyFill="1" applyBorder="1" applyProtection="1">
      <protection hidden="1"/>
    </xf>
    <xf numFmtId="164" fontId="8" fillId="4" borderId="7" xfId="2" applyNumberFormat="1" applyFont="1" applyFill="1" applyBorder="1" applyProtection="1">
      <protection hidden="1"/>
    </xf>
    <xf numFmtId="164" fontId="22" fillId="15" borderId="27" xfId="2" applyNumberFormat="1" applyFont="1" applyFill="1" applyBorder="1" applyAlignment="1" applyProtection="1">
      <alignment horizontal="right"/>
      <protection locked="0" hidden="1"/>
    </xf>
    <xf numFmtId="164" fontId="22" fillId="4" borderId="7" xfId="2" applyNumberFormat="1" applyFont="1" applyFill="1" applyBorder="1" applyAlignment="1" applyProtection="1">
      <alignment horizontal="right"/>
      <protection hidden="1"/>
    </xf>
    <xf numFmtId="0" fontId="3" fillId="3" borderId="27" xfId="1" quotePrefix="1" applyFill="1" applyBorder="1" applyAlignment="1" applyProtection="1">
      <alignment horizontal="center" vertical="center"/>
      <protection hidden="1"/>
    </xf>
    <xf numFmtId="164" fontId="3" fillId="4" borderId="0" xfId="1" applyNumberFormat="1" applyFill="1" applyProtection="1">
      <protection hidden="1"/>
    </xf>
    <xf numFmtId="164" fontId="13" fillId="14" borderId="27" xfId="2" applyNumberFormat="1" applyFont="1" applyFill="1" applyBorder="1" applyAlignment="1" applyProtection="1">
      <alignment horizontal="right"/>
      <protection hidden="1"/>
    </xf>
    <xf numFmtId="164" fontId="13" fillId="0" borderId="36" xfId="2" applyNumberFormat="1" applyFont="1" applyFill="1" applyBorder="1" applyAlignment="1" applyProtection="1">
      <alignment horizontal="right"/>
      <protection hidden="1"/>
    </xf>
    <xf numFmtId="0" fontId="9" fillId="4" borderId="0" xfId="1" applyFont="1" applyFill="1" applyProtection="1">
      <protection hidden="1"/>
    </xf>
    <xf numFmtId="164" fontId="8" fillId="14" borderId="36" xfId="2" applyNumberFormat="1" applyFont="1" applyFill="1" applyBorder="1" applyProtection="1">
      <protection hidden="1"/>
    </xf>
    <xf numFmtId="1" fontId="16" fillId="14" borderId="35" xfId="1" applyNumberFormat="1" applyFont="1" applyFill="1" applyBorder="1" applyAlignment="1" applyProtection="1">
      <alignment horizontal="center"/>
      <protection hidden="1"/>
    </xf>
    <xf numFmtId="165" fontId="17" fillId="15" borderId="27" xfId="1" applyNumberFormat="1" applyFont="1" applyFill="1" applyBorder="1" applyAlignment="1" applyProtection="1">
      <alignment horizontal="right"/>
      <protection locked="0" hidden="1"/>
    </xf>
    <xf numFmtId="165" fontId="17" fillId="4" borderId="7" xfId="1" applyNumberFormat="1" applyFont="1" applyFill="1" applyBorder="1" applyAlignment="1" applyProtection="1">
      <alignment horizontal="right"/>
      <protection hidden="1"/>
    </xf>
    <xf numFmtId="3" fontId="17" fillId="0" borderId="27" xfId="1" applyNumberFormat="1" applyFont="1" applyBorder="1" applyAlignment="1" applyProtection="1">
      <alignment horizontal="center"/>
      <protection hidden="1"/>
    </xf>
    <xf numFmtId="165" fontId="13" fillId="0" borderId="27" xfId="1" applyNumberFormat="1" applyFont="1" applyBorder="1" applyAlignment="1" applyProtection="1">
      <alignment horizontal="right"/>
      <protection hidden="1"/>
    </xf>
    <xf numFmtId="165" fontId="13" fillId="4" borderId="7" xfId="1" applyNumberFormat="1" applyFont="1" applyFill="1" applyBorder="1" applyAlignment="1" applyProtection="1">
      <alignment horizontal="right"/>
      <protection hidden="1"/>
    </xf>
    <xf numFmtId="0" fontId="3" fillId="3" borderId="0" xfId="1" applyFill="1" applyAlignment="1" applyProtection="1">
      <alignment horizontal="center"/>
      <protection hidden="1"/>
    </xf>
    <xf numFmtId="0" fontId="3" fillId="14" borderId="27" xfId="1" applyFill="1" applyBorder="1" applyProtection="1">
      <protection hidden="1"/>
    </xf>
    <xf numFmtId="0" fontId="3" fillId="4" borderId="7" xfId="1" applyFill="1" applyBorder="1" applyProtection="1">
      <protection hidden="1"/>
    </xf>
    <xf numFmtId="165" fontId="17" fillId="14" borderId="27" xfId="1" applyNumberFormat="1" applyFont="1" applyFill="1" applyBorder="1" applyAlignment="1" applyProtection="1">
      <alignment horizontal="right"/>
      <protection hidden="1"/>
    </xf>
    <xf numFmtId="165" fontId="13" fillId="4" borderId="27" xfId="1" applyNumberFormat="1" applyFont="1" applyFill="1" applyBorder="1" applyAlignment="1" applyProtection="1">
      <alignment horizontal="right"/>
      <protection hidden="1"/>
    </xf>
    <xf numFmtId="3" fontId="23" fillId="0" borderId="27" xfId="1" applyNumberFormat="1" applyFont="1" applyBorder="1" applyAlignment="1" applyProtection="1">
      <alignment horizontal="center" vertical="center"/>
      <protection hidden="1"/>
    </xf>
    <xf numFmtId="0" fontId="9" fillId="4" borderId="0" xfId="1" applyFont="1" applyFill="1" applyAlignment="1" applyProtection="1">
      <alignment vertical="center"/>
      <protection hidden="1"/>
    </xf>
    <xf numFmtId="166" fontId="24" fillId="4" borderId="0" xfId="1" applyNumberFormat="1" applyFont="1" applyFill="1" applyAlignment="1" applyProtection="1">
      <alignment horizontal="right" vertical="center"/>
      <protection hidden="1"/>
    </xf>
    <xf numFmtId="166" fontId="24" fillId="4" borderId="37" xfId="1" applyNumberFormat="1" applyFont="1" applyFill="1" applyBorder="1" applyAlignment="1" applyProtection="1">
      <alignment horizontal="right" vertical="center"/>
      <protection hidden="1"/>
    </xf>
    <xf numFmtId="166" fontId="24" fillId="4" borderId="7" xfId="1" applyNumberFormat="1" applyFont="1" applyFill="1" applyBorder="1" applyAlignment="1" applyProtection="1">
      <alignment horizontal="right"/>
      <protection hidden="1"/>
    </xf>
    <xf numFmtId="3" fontId="25" fillId="0" borderId="27" xfId="1" applyNumberFormat="1" applyFont="1" applyBorder="1" applyAlignment="1" applyProtection="1">
      <alignment vertical="center" wrapText="1"/>
      <protection hidden="1"/>
    </xf>
    <xf numFmtId="0" fontId="18" fillId="4" borderId="7" xfId="1" applyFont="1" applyFill="1" applyBorder="1" applyAlignment="1" applyProtection="1">
      <alignment horizontal="center" wrapText="1"/>
      <protection hidden="1"/>
    </xf>
    <xf numFmtId="0" fontId="19" fillId="17" borderId="35" xfId="1" applyFont="1" applyFill="1" applyBorder="1" applyProtection="1">
      <protection hidden="1"/>
    </xf>
    <xf numFmtId="1" fontId="16" fillId="14" borderId="38" xfId="1" applyNumberFormat="1" applyFont="1" applyFill="1" applyBorder="1" applyAlignment="1" applyProtection="1">
      <alignment horizontal="center"/>
      <protection hidden="1"/>
    </xf>
    <xf numFmtId="0" fontId="19" fillId="17" borderId="27" xfId="1" applyFont="1" applyFill="1" applyBorder="1" applyProtection="1">
      <protection hidden="1"/>
    </xf>
    <xf numFmtId="0" fontId="3" fillId="14" borderId="35" xfId="1" applyFill="1" applyBorder="1" applyProtection="1">
      <protection hidden="1"/>
    </xf>
    <xf numFmtId="165" fontId="17" fillId="15" borderId="35" xfId="3" applyNumberFormat="1" applyFont="1" applyFill="1" applyBorder="1" applyAlignment="1" applyProtection="1">
      <alignment horizontal="right" vertical="center"/>
      <protection locked="0" hidden="1"/>
    </xf>
    <xf numFmtId="165" fontId="17" fillId="4" borderId="7" xfId="3" applyNumberFormat="1" applyFont="1" applyFill="1" applyBorder="1" applyAlignment="1" applyProtection="1">
      <alignment horizontal="right" vertical="center"/>
      <protection hidden="1"/>
    </xf>
    <xf numFmtId="165" fontId="17" fillId="15" borderId="27" xfId="3" applyNumberFormat="1" applyFont="1" applyFill="1" applyBorder="1" applyAlignment="1" applyProtection="1">
      <alignment horizontal="right" vertical="center"/>
      <protection locked="0" hidden="1"/>
    </xf>
    <xf numFmtId="3" fontId="21" fillId="16" borderId="27" xfId="1" applyNumberFormat="1" applyFont="1" applyFill="1" applyBorder="1" applyProtection="1">
      <protection hidden="1"/>
    </xf>
    <xf numFmtId="165" fontId="13" fillId="0" borderId="27" xfId="3" applyNumberFormat="1" applyFont="1" applyBorder="1" applyAlignment="1" applyProtection="1">
      <alignment horizontal="right" vertical="center"/>
      <protection hidden="1"/>
    </xf>
    <xf numFmtId="165" fontId="13" fillId="4" borderId="7" xfId="3" applyNumberFormat="1" applyFont="1" applyFill="1" applyBorder="1" applyAlignment="1" applyProtection="1">
      <alignment horizontal="right" vertical="center"/>
      <protection hidden="1"/>
    </xf>
    <xf numFmtId="3" fontId="17" fillId="0" borderId="27" xfId="1" applyNumberFormat="1" applyFont="1" applyBorder="1" applyAlignment="1" applyProtection="1">
      <alignment wrapText="1"/>
      <protection hidden="1"/>
    </xf>
    <xf numFmtId="166" fontId="24" fillId="4" borderId="0" xfId="1" applyNumberFormat="1" applyFont="1" applyFill="1" applyAlignment="1" applyProtection="1">
      <alignment horizontal="right"/>
      <protection hidden="1"/>
    </xf>
    <xf numFmtId="166" fontId="24" fillId="4" borderId="37" xfId="1" applyNumberFormat="1" applyFont="1" applyFill="1" applyBorder="1" applyAlignment="1" applyProtection="1">
      <alignment horizontal="right"/>
      <protection hidden="1"/>
    </xf>
    <xf numFmtId="3" fontId="25" fillId="0" borderId="27" xfId="1" applyNumberFormat="1" applyFont="1" applyBorder="1" applyAlignment="1" applyProtection="1">
      <alignment wrapText="1"/>
      <protection hidden="1"/>
    </xf>
    <xf numFmtId="0" fontId="3" fillId="3" borderId="39" xfId="1" applyFill="1" applyBorder="1" applyProtection="1">
      <protection hidden="1"/>
    </xf>
    <xf numFmtId="0" fontId="8" fillId="3" borderId="37" xfId="1" applyFont="1" applyFill="1" applyBorder="1" applyProtection="1">
      <protection hidden="1"/>
    </xf>
    <xf numFmtId="165" fontId="13" fillId="18" borderId="27" xfId="3" applyNumberFormat="1" applyFont="1" applyFill="1" applyBorder="1" applyAlignment="1" applyProtection="1">
      <alignment horizontal="right" vertical="center"/>
      <protection locked="0" hidden="1"/>
    </xf>
    <xf numFmtId="0" fontId="13" fillId="18" borderId="27" xfId="3" applyFont="1" applyFill="1" applyBorder="1" applyAlignment="1" applyProtection="1">
      <alignment horizontal="right" vertical="center"/>
      <protection locked="0" hidden="1"/>
    </xf>
    <xf numFmtId="165" fontId="13" fillId="16" borderId="27" xfId="3" applyNumberFormat="1" applyFont="1" applyFill="1" applyBorder="1" applyAlignment="1" applyProtection="1">
      <alignment horizontal="right" vertical="center"/>
      <protection hidden="1"/>
    </xf>
    <xf numFmtId="0" fontId="9" fillId="3" borderId="33" xfId="1" applyFont="1" applyFill="1" applyBorder="1" applyProtection="1">
      <protection hidden="1"/>
    </xf>
    <xf numFmtId="0" fontId="3" fillId="3" borderId="9" xfId="1" applyFill="1" applyBorder="1" applyProtection="1">
      <protection hidden="1"/>
    </xf>
    <xf numFmtId="0" fontId="3" fillId="3" borderId="10" xfId="1" applyFill="1" applyBorder="1" applyProtection="1">
      <protection hidden="1"/>
    </xf>
    <xf numFmtId="0" fontId="8" fillId="3" borderId="10" xfId="1" applyFont="1" applyFill="1" applyBorder="1" applyProtection="1">
      <protection hidden="1"/>
    </xf>
    <xf numFmtId="0" fontId="8" fillId="4" borderId="11" xfId="1" applyFont="1" applyFill="1" applyBorder="1" applyProtection="1">
      <protection hidden="1"/>
    </xf>
    <xf numFmtId="0" fontId="27" fillId="4" borderId="0" xfId="1" applyFont="1" applyFill="1" applyAlignment="1" applyProtection="1">
      <alignment horizontal="center" vertical="center"/>
      <protection hidden="1"/>
    </xf>
    <xf numFmtId="0" fontId="27" fillId="4" borderId="0" xfId="1" applyFont="1" applyFill="1" applyAlignment="1" applyProtection="1">
      <alignment horizontal="center" vertical="center" wrapText="1"/>
      <protection hidden="1"/>
    </xf>
    <xf numFmtId="0" fontId="8" fillId="4" borderId="0" xfId="1" applyFont="1" applyFill="1" applyProtection="1">
      <protection hidden="1"/>
    </xf>
    <xf numFmtId="0" fontId="0" fillId="0" borderId="0" xfId="0" applyProtection="1">
      <protection hidden="1"/>
    </xf>
    <xf numFmtId="0" fontId="3" fillId="0" borderId="0" xfId="0" applyFont="1" applyProtection="1">
      <protection hidden="1"/>
    </xf>
    <xf numFmtId="0" fontId="28" fillId="5" borderId="8" xfId="0" applyFont="1" applyFill="1" applyBorder="1" applyAlignment="1" applyProtection="1">
      <alignment horizontal="center" vertical="center" wrapText="1"/>
      <protection hidden="1"/>
    </xf>
    <xf numFmtId="0" fontId="29" fillId="0" borderId="8" xfId="0" applyFont="1" applyBorder="1" applyAlignment="1" applyProtection="1">
      <alignment horizontal="center" vertical="center" wrapText="1"/>
      <protection hidden="1"/>
    </xf>
    <xf numFmtId="49" fontId="29" fillId="0" borderId="8" xfId="0" applyNumberFormat="1" applyFont="1" applyBorder="1" applyAlignment="1" applyProtection="1">
      <alignment horizontal="center" vertical="center" wrapText="1"/>
      <protection hidden="1"/>
    </xf>
    <xf numFmtId="0" fontId="31" fillId="14" borderId="40" xfId="0" applyFont="1" applyFill="1" applyBorder="1" applyAlignment="1" applyProtection="1">
      <alignment vertical="center"/>
      <protection hidden="1"/>
    </xf>
    <xf numFmtId="0" fontId="32" fillId="0" borderId="41" xfId="0" applyFont="1" applyBorder="1" applyAlignment="1" applyProtection="1">
      <alignment vertical="center" wrapText="1"/>
      <protection hidden="1"/>
    </xf>
    <xf numFmtId="0" fontId="9" fillId="0" borderId="0" xfId="0" applyFont="1" applyProtection="1">
      <protection hidden="1"/>
    </xf>
    <xf numFmtId="0" fontId="32" fillId="0" borderId="8" xfId="0" applyFont="1" applyBorder="1" applyAlignment="1" applyProtection="1">
      <alignment vertical="center" wrapText="1"/>
      <protection hidden="1"/>
    </xf>
    <xf numFmtId="0" fontId="0" fillId="0" borderId="9" xfId="0" applyBorder="1" applyProtection="1">
      <protection hidden="1"/>
    </xf>
    <xf numFmtId="0" fontId="0" fillId="0" borderId="10" xfId="0" applyBorder="1" applyProtection="1">
      <protection hidden="1"/>
    </xf>
    <xf numFmtId="0" fontId="0" fillId="0" borderId="11" xfId="0" applyBorder="1" applyProtection="1">
      <protection hidden="1"/>
    </xf>
    <xf numFmtId="0" fontId="7" fillId="0" borderId="24"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 fillId="0" borderId="1"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0" xfId="0" applyFont="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1" fillId="0" borderId="9" xfId="0" applyFont="1" applyBorder="1" applyAlignment="1" applyProtection="1">
      <alignment horizontal="center" vertical="center" wrapText="1"/>
      <protection hidden="1"/>
    </xf>
    <xf numFmtId="0" fontId="1" fillId="0" borderId="10"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5" xfId="0" applyFont="1" applyFill="1" applyBorder="1" applyAlignment="1" applyProtection="1">
      <alignment horizontal="center" vertical="center" wrapText="1"/>
      <protection hidden="1"/>
    </xf>
    <xf numFmtId="0" fontId="29" fillId="0" borderId="4" xfId="0" applyFont="1" applyBorder="1" applyAlignment="1" applyProtection="1">
      <alignment horizontal="center" vertical="center" wrapText="1"/>
      <protection locked="0" hidden="1"/>
    </xf>
    <xf numFmtId="0" fontId="29" fillId="0" borderId="5" xfId="0" applyFont="1" applyBorder="1" applyAlignment="1" applyProtection="1">
      <alignment horizontal="center" vertical="center" wrapText="1"/>
      <protection locked="0" hidden="1"/>
    </xf>
    <xf numFmtId="0" fontId="30" fillId="0" borderId="12"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31" fillId="14" borderId="4" xfId="0" applyFont="1" applyFill="1" applyBorder="1" applyAlignment="1" applyProtection="1">
      <alignment horizontal="center" vertical="center"/>
      <protection hidden="1"/>
    </xf>
    <xf numFmtId="0" fontId="31" fillId="14" borderId="24" xfId="0" applyFont="1" applyFill="1" applyBorder="1" applyAlignment="1" applyProtection="1">
      <alignment horizontal="center" vertical="center"/>
      <protection hidden="1"/>
    </xf>
    <xf numFmtId="0" fontId="31" fillId="14" borderId="5" xfId="0" applyFont="1" applyFill="1" applyBorder="1" applyAlignment="1" applyProtection="1">
      <alignment horizontal="center" vertical="center"/>
      <protection hidden="1"/>
    </xf>
    <xf numFmtId="0" fontId="27" fillId="9" borderId="6" xfId="1" applyFont="1" applyFill="1" applyBorder="1" applyAlignment="1" applyProtection="1">
      <alignment horizontal="center" vertical="center"/>
      <protection hidden="1"/>
    </xf>
    <xf numFmtId="0" fontId="27" fillId="9" borderId="0" xfId="1" applyFont="1" applyFill="1" applyAlignment="1" applyProtection="1">
      <alignment horizontal="center" vertical="center"/>
      <protection hidden="1"/>
    </xf>
    <xf numFmtId="0" fontId="27" fillId="9" borderId="7" xfId="1" applyFont="1" applyFill="1" applyBorder="1" applyAlignment="1" applyProtection="1">
      <alignment horizontal="center" vertical="center"/>
      <protection hidden="1"/>
    </xf>
    <xf numFmtId="0" fontId="27" fillId="9" borderId="9" xfId="1" applyFont="1" applyFill="1" applyBorder="1" applyAlignment="1" applyProtection="1">
      <alignment horizontal="center" vertical="center"/>
      <protection hidden="1"/>
    </xf>
    <xf numFmtId="0" fontId="27" fillId="9" borderId="10" xfId="1" applyFont="1" applyFill="1" applyBorder="1" applyAlignment="1" applyProtection="1">
      <alignment horizontal="center" vertical="center"/>
      <protection hidden="1"/>
    </xf>
    <xf numFmtId="0" fontId="27" fillId="9" borderId="11" xfId="1" applyFont="1" applyFill="1" applyBorder="1" applyAlignment="1" applyProtection="1">
      <alignment horizontal="center" vertical="center"/>
      <protection hidden="1"/>
    </xf>
    <xf numFmtId="0" fontId="11" fillId="3" borderId="9" xfId="1" applyFont="1" applyFill="1" applyBorder="1" applyAlignment="1" applyProtection="1">
      <alignment horizontal="right"/>
      <protection hidden="1"/>
    </xf>
    <xf numFmtId="0" fontId="11" fillId="3" borderId="10" xfId="1" applyFont="1" applyFill="1" applyBorder="1" applyAlignment="1" applyProtection="1">
      <alignment horizontal="right"/>
      <protection hidden="1"/>
    </xf>
    <xf numFmtId="3" fontId="13" fillId="4" borderId="25" xfId="1" applyNumberFormat="1" applyFont="1" applyFill="1" applyBorder="1" applyAlignment="1" applyProtection="1">
      <alignment horizontal="center" vertical="center"/>
      <protection hidden="1"/>
    </xf>
    <xf numFmtId="3" fontId="13" fillId="4" borderId="26" xfId="1" applyNumberFormat="1" applyFont="1" applyFill="1" applyBorder="1" applyAlignment="1" applyProtection="1">
      <alignment horizontal="center" vertical="center"/>
      <protection hidden="1"/>
    </xf>
    <xf numFmtId="0" fontId="15" fillId="9" borderId="28" xfId="1" applyFont="1" applyFill="1" applyBorder="1" applyAlignment="1" applyProtection="1">
      <alignment horizontal="left" vertical="center" wrapText="1"/>
      <protection hidden="1"/>
    </xf>
    <xf numFmtId="0" fontId="15" fillId="9" borderId="26" xfId="1" applyFont="1" applyFill="1" applyBorder="1" applyAlignment="1" applyProtection="1">
      <alignment horizontal="left" vertical="center" wrapText="1"/>
      <protection hidden="1"/>
    </xf>
    <xf numFmtId="0" fontId="18" fillId="12" borderId="31" xfId="1" applyFont="1" applyFill="1" applyBorder="1" applyAlignment="1" applyProtection="1">
      <alignment horizontal="center" vertical="center"/>
      <protection hidden="1"/>
    </xf>
    <xf numFmtId="0" fontId="18" fillId="12" borderId="29" xfId="1" applyFont="1" applyFill="1" applyBorder="1" applyAlignment="1" applyProtection="1">
      <alignment horizontal="center" vertical="center"/>
      <protection hidden="1"/>
    </xf>
    <xf numFmtId="0" fontId="18" fillId="12" borderId="30" xfId="1" applyFont="1" applyFill="1" applyBorder="1" applyAlignment="1" applyProtection="1">
      <alignment horizontal="center" vertical="center"/>
      <protection hidden="1"/>
    </xf>
    <xf numFmtId="0" fontId="18" fillId="12" borderId="32" xfId="1" applyFont="1" applyFill="1" applyBorder="1" applyAlignment="1" applyProtection="1">
      <alignment horizontal="center" vertical="center"/>
      <protection hidden="1"/>
    </xf>
    <xf numFmtId="0" fontId="18" fillId="12" borderId="33" xfId="1" applyFont="1" applyFill="1" applyBorder="1" applyAlignment="1" applyProtection="1">
      <alignment horizontal="center" vertical="center"/>
      <protection hidden="1"/>
    </xf>
    <xf numFmtId="0" fontId="18" fillId="12" borderId="34" xfId="1" applyFont="1" applyFill="1" applyBorder="1" applyAlignment="1" applyProtection="1">
      <alignment horizontal="center" vertical="center"/>
      <protection hidden="1"/>
    </xf>
    <xf numFmtId="3" fontId="21" fillId="16" borderId="36" xfId="1" applyNumberFormat="1" applyFont="1" applyFill="1" applyBorder="1" applyAlignment="1" applyProtection="1">
      <alignment horizontal="left"/>
      <protection hidden="1"/>
    </xf>
    <xf numFmtId="3" fontId="21" fillId="16" borderId="35" xfId="1" applyNumberFormat="1" applyFont="1" applyFill="1" applyBorder="1" applyAlignment="1" applyProtection="1">
      <alignment horizontal="left"/>
      <protection hidden="1"/>
    </xf>
    <xf numFmtId="0" fontId="18" fillId="12" borderId="27" xfId="1" applyFont="1" applyFill="1" applyBorder="1" applyAlignment="1" applyProtection="1">
      <alignment horizontal="center" vertical="center" wrapText="1"/>
      <protection hidden="1"/>
    </xf>
    <xf numFmtId="0" fontId="6" fillId="6" borderId="18" xfId="0" applyFont="1" applyFill="1" applyBorder="1" applyAlignment="1" applyProtection="1">
      <alignment horizontal="center" vertical="center" wrapText="1"/>
      <protection hidden="1"/>
    </xf>
    <xf numFmtId="0" fontId="6" fillId="6" borderId="19" xfId="0" applyFont="1" applyFill="1" applyBorder="1" applyAlignment="1" applyProtection="1">
      <alignment horizontal="center" vertical="center" wrapText="1"/>
      <protection hidden="1"/>
    </xf>
    <xf numFmtId="0" fontId="6" fillId="6" borderId="20" xfId="0" applyFont="1" applyFill="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7" xfId="0" applyFont="1" applyBorder="1" applyAlignment="1" applyProtection="1">
      <alignment horizontal="center" vertical="center" wrapText="1"/>
      <protection hidden="1"/>
    </xf>
    <xf numFmtId="0" fontId="7" fillId="0" borderId="21" xfId="0" applyFont="1" applyBorder="1" applyAlignment="1" applyProtection="1">
      <alignment horizontal="center" vertical="center" wrapText="1"/>
      <protection locked="0" hidden="1"/>
    </xf>
    <xf numFmtId="0" fontId="7" fillId="0" borderId="22" xfId="0" applyFont="1" applyBorder="1" applyAlignment="1" applyProtection="1">
      <alignment horizontal="center" vertical="center" wrapText="1"/>
      <protection locked="0" hidden="1"/>
    </xf>
    <xf numFmtId="0" fontId="7" fillId="0" borderId="23" xfId="0" applyFont="1" applyBorder="1" applyAlignment="1" applyProtection="1">
      <alignment horizontal="center" vertical="center" wrapText="1"/>
      <protection locked="0" hidden="1"/>
    </xf>
    <xf numFmtId="0" fontId="10" fillId="7" borderId="4" xfId="1" applyFont="1" applyFill="1" applyBorder="1" applyAlignment="1" applyProtection="1">
      <alignment horizontal="center" vertical="center" wrapText="1"/>
      <protection hidden="1"/>
    </xf>
    <xf numFmtId="0" fontId="10" fillId="7" borderId="24" xfId="1" applyFont="1" applyFill="1" applyBorder="1" applyAlignment="1" applyProtection="1">
      <alignment horizontal="center" vertical="center" wrapText="1"/>
      <protection hidden="1"/>
    </xf>
    <xf numFmtId="0" fontId="10" fillId="7" borderId="5" xfId="1" applyFont="1" applyFill="1" applyBorder="1" applyAlignment="1" applyProtection="1">
      <alignment horizontal="center" vertical="center" wrapText="1"/>
      <protection hidden="1"/>
    </xf>
    <xf numFmtId="0" fontId="11" fillId="3" borderId="6" xfId="1" applyFont="1" applyFill="1" applyBorder="1" applyAlignment="1" applyProtection="1">
      <alignment horizontal="right"/>
      <protection hidden="1"/>
    </xf>
    <xf numFmtId="0" fontId="11" fillId="3" borderId="0" xfId="1" applyFont="1" applyFill="1" applyAlignment="1" applyProtection="1">
      <alignment horizontal="right"/>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locked="0" hidden="1"/>
    </xf>
    <xf numFmtId="0" fontId="4" fillId="0" borderId="5" xfId="0" applyFont="1" applyBorder="1" applyAlignment="1" applyProtection="1">
      <alignment horizontal="center" vertical="center" wrapText="1"/>
      <protection locked="0" hidden="1"/>
    </xf>
    <xf numFmtId="0" fontId="5" fillId="0" borderId="12"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6" fillId="6" borderId="14" xfId="0" applyFont="1" applyFill="1" applyBorder="1" applyAlignment="1" applyProtection="1">
      <alignment horizontal="center" vertical="center" wrapText="1"/>
      <protection hidden="1"/>
    </xf>
    <xf numFmtId="0" fontId="6" fillId="6" borderId="15" xfId="0" applyFont="1" applyFill="1" applyBorder="1" applyAlignment="1" applyProtection="1">
      <alignment horizontal="center" vertical="center" wrapText="1"/>
      <protection hidden="1"/>
    </xf>
    <xf numFmtId="0" fontId="6" fillId="6" borderId="16" xfId="0" applyFont="1" applyFill="1" applyBorder="1" applyAlignment="1" applyProtection="1">
      <alignment horizontal="center" vertical="center" wrapText="1"/>
      <protection hidden="1"/>
    </xf>
  </cellXfs>
  <cellStyles count="4">
    <cellStyle name="Migliaia 2" xfId="2" xr:uid="{00000000-0005-0000-0000-000000000000}"/>
    <cellStyle name="Normal" xfId="0" builtinId="0"/>
    <cellStyle name="Normale 2" xfId="1" xr:uid="{00000000-0005-0000-0000-000002000000}"/>
    <cellStyle name="Normale_mensile (2)" xfId="3" xr:uid="{00000000-0005-0000-0000-000003000000}"/>
  </cellStyles>
  <dxfs count="4">
    <dxf>
      <fill>
        <patternFill>
          <bgColor rgb="FF92D05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9526</xdr:colOff>
      <xdr:row>0</xdr:row>
      <xdr:rowOff>9525</xdr:rowOff>
    </xdr:from>
    <xdr:ext cx="1107168" cy="923925"/>
    <xdr:pic>
      <xdr:nvPicPr>
        <xdr:cNvPr id="2" name="図 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9525"/>
          <a:ext cx="1107168"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28575</xdr:colOff>
      <xdr:row>0</xdr:row>
      <xdr:rowOff>47625</xdr:rowOff>
    </xdr:from>
    <xdr:ext cx="1104900" cy="955869"/>
    <xdr:pic>
      <xdr:nvPicPr>
        <xdr:cNvPr id="2" name="図 9">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7625"/>
          <a:ext cx="1104900" cy="955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olapr/AppData/Local/Microsoft/Windows/INetCache/Content.Outlook/ONTTCGXF/M.W%20-%20177%20Supplier%20Pre-evaluation%20F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ual"/>
      <sheetName val="LANGUAGE_MAN"/>
      <sheetName val="Supplier Information"/>
      <sheetName val="LANGUAGE_SIN"/>
      <sheetName val="Supplier Questionnaire"/>
      <sheetName val="Supplier Questionnaire_ENG"/>
      <sheetName val="LANGUAGE_SQ"/>
      <sheetName val="Supplemento Sostenibilità"/>
      <sheetName val="Supplemento Sostenibilità new"/>
      <sheetName val="Sustainability Supplement (2)"/>
      <sheetName val="Risk Management"/>
      <sheetName val="LANGUAGE_RM"/>
      <sheetName val="Financial Template"/>
      <sheetName val="LANGUAGE_FT"/>
      <sheetName val="Financial Template Instruction"/>
      <sheetName val="LANGUAGE_FTI"/>
      <sheetName val="SW quality and capability"/>
      <sheetName val="LANGUAGE_SW"/>
      <sheetName val="Functional Safety"/>
      <sheetName val="LANGUAGE_FS"/>
      <sheetName val="Score"/>
      <sheetName val="REVISION"/>
      <sheetName val="LANGUAGE_SC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A4">
            <v>1</v>
          </cell>
          <cell r="B4" t="str">
            <v>ITALIANO</v>
          </cell>
          <cell r="C4" t="str">
            <v>ENGLISH</v>
          </cell>
        </row>
        <row r="5">
          <cell r="A5">
            <v>2</v>
          </cell>
          <cell r="B5" t="str">
            <v xml:space="preserve">MODULO PREVALUTAZIONE FORNITORE </v>
          </cell>
          <cell r="C5" t="str">
            <v>SUPPLIER PRE-EVALUATION FORM</v>
          </cell>
        </row>
        <row r="6">
          <cell r="A6">
            <v>3</v>
          </cell>
          <cell r="B6" t="str">
            <v>LINGUA</v>
          </cell>
          <cell r="C6" t="str">
            <v>LANGUAGE</v>
          </cell>
        </row>
        <row r="7">
          <cell r="A7">
            <v>4</v>
          </cell>
          <cell r="B7" t="str">
            <v>CODICE</v>
          </cell>
          <cell r="C7" t="str">
            <v>CODE</v>
          </cell>
        </row>
        <row r="8">
          <cell r="A8">
            <v>5</v>
          </cell>
          <cell r="B8" t="str">
            <v>REV.</v>
          </cell>
          <cell r="C8" t="str">
            <v>REV.</v>
          </cell>
        </row>
        <row r="9">
          <cell r="A9">
            <v>6</v>
          </cell>
          <cell r="B9" t="str">
            <v xml:space="preserve">NUMERAZIONE </v>
          </cell>
          <cell r="C9" t="str">
            <v>NUMBER</v>
          </cell>
        </row>
        <row r="10">
          <cell r="A10">
            <v>7</v>
          </cell>
          <cell r="B10" t="str">
            <v>Nome Azienda</v>
          </cell>
          <cell r="C10" t="str">
            <v>Company name</v>
          </cell>
        </row>
        <row r="11">
          <cell r="A11">
            <v>8</v>
          </cell>
          <cell r="B11" t="str">
            <v>Sede</v>
          </cell>
          <cell r="C11" t="str">
            <v>Location</v>
          </cell>
        </row>
        <row r="12">
          <cell r="A12">
            <v>9</v>
          </cell>
          <cell r="B12" t="str">
            <v>Contatto Fornitore</v>
          </cell>
          <cell r="C12" t="str">
            <v>Supplier Contact</v>
          </cell>
        </row>
        <row r="13">
          <cell r="A13">
            <v>10</v>
          </cell>
          <cell r="B13" t="str">
            <v>Inserire il nome dell'Azienda nel foglio Informazione Fornitore</v>
          </cell>
          <cell r="C13" t="str">
            <v>Insert Company name in Supplier Information sheet</v>
          </cell>
        </row>
        <row r="14">
          <cell r="A14">
            <v>11</v>
          </cell>
          <cell r="B14" t="str">
            <v>Inserire la sede</v>
          </cell>
          <cell r="C14" t="str">
            <v>Insert location</v>
          </cell>
        </row>
        <row r="15">
          <cell r="A15">
            <v>12</v>
          </cell>
          <cell r="B15" t="str">
            <v xml:space="preserve"> Inserire il contatto del Fornitore che ha compilato il questionario e la data di emissione</v>
          </cell>
          <cell r="C15" t="str">
            <v>Insert Supplier contact who completed the questionnaire and date it was submitted</v>
          </cell>
        </row>
        <row r="16">
          <cell r="A16">
            <v>13</v>
          </cell>
          <cell r="B16" t="str">
            <v>CONTROLLO DATI - le linee 13, 14 dovrebbero essere OK DOPO L'INSERIMENTO DI TUTTI I DATI; se non lo sono, correggere il file prima di inviarlo a Brembo</v>
          </cell>
          <cell r="C16" t="str">
            <v>DATA CHECK - lines 13, 14 should be OK AFTER YOU INSERT ALL DATA; if not, correct the file before sending it to Brembo</v>
          </cell>
        </row>
        <row r="17">
          <cell r="A17">
            <v>14</v>
          </cell>
          <cell r="B17" t="str">
            <v>STATO PATRIMONIALE</v>
          </cell>
          <cell r="C17" t="str">
            <v>BALANCE SHEET</v>
          </cell>
        </row>
        <row r="18">
          <cell r="A18">
            <v>15</v>
          </cell>
          <cell r="B18" t="str">
            <v>CONTO ECONOMICO</v>
          </cell>
          <cell r="C18" t="str">
            <v>P&amp;L</v>
          </cell>
        </row>
        <row r="19">
          <cell r="A19">
            <v>16</v>
          </cell>
          <cell r="B19" t="str">
            <v>Valuta</v>
          </cell>
          <cell r="C19" t="str">
            <v>Currency</v>
          </cell>
        </row>
        <row r="20">
          <cell r="A20">
            <v>17</v>
          </cell>
          <cell r="B20" t="str">
            <v>inserire valori /000</v>
          </cell>
          <cell r="C20" t="str">
            <v>insert values /000</v>
          </cell>
        </row>
        <row r="21">
          <cell r="A21">
            <v>18</v>
          </cell>
          <cell r="B21" t="str">
            <v>Stato Patrimoniale</v>
          </cell>
          <cell r="C21" t="str">
            <v>Balance Sheet</v>
          </cell>
        </row>
        <row r="22">
          <cell r="A22">
            <v>19</v>
          </cell>
          <cell r="B22" t="str">
            <v>ATTIVO</v>
          </cell>
          <cell r="C22" t="str">
            <v>ASSETS</v>
          </cell>
        </row>
        <row r="23">
          <cell r="A23">
            <v>20</v>
          </cell>
          <cell r="B23" t="str">
            <v>IMMOBILIZZAZIONI IMMATERIALI / FINANZIARIE</v>
          </cell>
          <cell r="C23" t="str">
            <v>INTANGIBLE/FINANCIAL ASSET</v>
          </cell>
        </row>
        <row r="24">
          <cell r="A24">
            <v>21</v>
          </cell>
          <cell r="B24" t="str">
            <v>IMMOBILIZZAZIONI MATERIALI</v>
          </cell>
          <cell r="C24" t="str">
            <v>TANGIBLE ASSET</v>
          </cell>
        </row>
        <row r="25">
          <cell r="A25">
            <v>22</v>
          </cell>
          <cell r="B25" t="str">
            <v>ATTIVO NETTO</v>
          </cell>
          <cell r="C25" t="str">
            <v>NET ASSETS</v>
          </cell>
        </row>
        <row r="26">
          <cell r="A26">
            <v>23</v>
          </cell>
          <cell r="B26" t="str">
            <v>RIMANENZE</v>
          </cell>
          <cell r="C26" t="str">
            <v>INVENTORY</v>
          </cell>
        </row>
        <row r="27">
          <cell r="A27">
            <v>24</v>
          </cell>
          <cell r="B27" t="str">
            <v>CREDITI COMMERCIALI</v>
          </cell>
          <cell r="C27" t="str">
            <v>TRADE</v>
          </cell>
        </row>
        <row r="28">
          <cell r="A28">
            <v>25</v>
          </cell>
          <cell r="B28" t="str">
            <v>ACCANTONAMENTI</v>
          </cell>
          <cell r="C28" t="str">
            <v>(PROVISIONS)</v>
          </cell>
        </row>
        <row r="29">
          <cell r="A29">
            <v>26</v>
          </cell>
          <cell r="B29" t="str">
            <v>ALTRI CREDITI</v>
          </cell>
          <cell r="C29" t="str">
            <v>OTHER</v>
          </cell>
        </row>
        <row r="30">
          <cell r="A30">
            <v>27</v>
          </cell>
          <cell r="B30" t="str">
            <v>CREDITI</v>
          </cell>
          <cell r="C30" t="str">
            <v>RECEIVABLES</v>
          </cell>
        </row>
        <row r="31">
          <cell r="A31">
            <v>28</v>
          </cell>
          <cell r="B31" t="str">
            <v>DEBITI COMMERCIALI</v>
          </cell>
          <cell r="C31" t="str">
            <v>TRADE</v>
          </cell>
        </row>
        <row r="32">
          <cell r="A32">
            <v>29</v>
          </cell>
          <cell r="B32" t="str">
            <v>ALTRI DEBITI</v>
          </cell>
          <cell r="C32" t="str">
            <v>OTHER</v>
          </cell>
        </row>
        <row r="33">
          <cell r="A33">
            <v>30</v>
          </cell>
          <cell r="B33" t="str">
            <v>DEBITI</v>
          </cell>
          <cell r="C33" t="str">
            <v>PAYABLES</v>
          </cell>
        </row>
        <row r="34">
          <cell r="A34">
            <v>31</v>
          </cell>
          <cell r="B34" t="str">
            <v>CAPITALE NETTO CIRCOLANTE</v>
          </cell>
          <cell r="C34" t="str">
            <v>NET WORKING CAPITAL</v>
          </cell>
        </row>
        <row r="35">
          <cell r="A35">
            <v>32</v>
          </cell>
          <cell r="B35" t="str">
            <v>CAPITALE NETTO INVESTITO</v>
          </cell>
          <cell r="C35" t="str">
            <v>NET CAPITAL INVESTED</v>
          </cell>
        </row>
        <row r="36">
          <cell r="A36">
            <v>33</v>
          </cell>
          <cell r="B36" t="str">
            <v>PASSIVO</v>
          </cell>
          <cell r="C36" t="str">
            <v>LIABILITIES</v>
          </cell>
        </row>
        <row r="37">
          <cell r="A37">
            <v>34</v>
          </cell>
          <cell r="B37" t="str">
            <v>CAPITALE SOCIALE</v>
          </cell>
          <cell r="C37" t="str">
            <v>SHARE CAPITAL</v>
          </cell>
        </row>
        <row r="38">
          <cell r="A38">
            <v>35</v>
          </cell>
          <cell r="B38" t="str">
            <v>RISERVE</v>
          </cell>
          <cell r="C38" t="str">
            <v>RESERVES</v>
          </cell>
        </row>
        <row r="39">
          <cell r="A39">
            <v>36</v>
          </cell>
          <cell r="B39" t="str">
            <v>UTILE / PERDITE PORTATE A NUOVO</v>
          </cell>
          <cell r="C39" t="str">
            <v>RETAINED PROFIT/ (LOSS)-CARRIED FORWARD</v>
          </cell>
        </row>
        <row r="40">
          <cell r="A40">
            <v>37</v>
          </cell>
          <cell r="B40" t="str">
            <v>ALTRE RISERVE DI PATRIMONIO</v>
          </cell>
          <cell r="C40" t="str">
            <v>OTHER SHAREHOLDERS FUNDS</v>
          </cell>
        </row>
        <row r="41">
          <cell r="A41">
            <v>38</v>
          </cell>
          <cell r="B41" t="str">
            <v>UTILE / PERDITE DELL'ANNO</v>
          </cell>
          <cell r="C41" t="str">
            <v>PROFIT/ (LOSS) YEAR TO DATE</v>
          </cell>
        </row>
        <row r="42">
          <cell r="A42">
            <v>39</v>
          </cell>
          <cell r="B42" t="str">
            <v>PATRIMONIO NETTO</v>
          </cell>
          <cell r="C42" t="str">
            <v>NET WORTH</v>
          </cell>
        </row>
        <row r="43">
          <cell r="A43">
            <v>40</v>
          </cell>
          <cell r="B43" t="str">
            <v>BANCA</v>
          </cell>
          <cell r="C43" t="str">
            <v>BANK</v>
          </cell>
        </row>
        <row r="44">
          <cell r="A44">
            <v>41</v>
          </cell>
          <cell r="B44" t="str">
            <v>DEBITI BANCARI A BREVE</v>
          </cell>
          <cell r="C44" t="str">
            <v>SHORT TERM LOANS</v>
          </cell>
        </row>
        <row r="45">
          <cell r="A45">
            <v>42</v>
          </cell>
          <cell r="B45" t="str">
            <v>LEASING FINANZIARI SCADENZA ENTRO 1 ANNO</v>
          </cell>
          <cell r="C45" t="str">
            <v>SHORT TERM FINANCIAL LEASES</v>
          </cell>
        </row>
        <row r="46">
          <cell r="A46">
            <v>43</v>
          </cell>
          <cell r="B46" t="str">
            <v>INDEBITAMENTO FINANZIARIO A BREVE TERMINE</v>
          </cell>
          <cell r="C46" t="str">
            <v>SHORT TERM FINANCIAL DEBTS</v>
          </cell>
        </row>
        <row r="47">
          <cell r="A47">
            <v>44</v>
          </cell>
          <cell r="B47" t="str">
            <v>DEBITI BANCARI A LUNGO</v>
          </cell>
          <cell r="C47" t="str">
            <v>LONG TERM LOANS</v>
          </cell>
        </row>
        <row r="48">
          <cell r="A48">
            <v>45</v>
          </cell>
          <cell r="B48" t="str">
            <v>LEASING FINANZIARI SCADENZA OLTRE 1 ANNO</v>
          </cell>
          <cell r="C48" t="str">
            <v>LONG TERM FINANCIAL LEASES</v>
          </cell>
        </row>
        <row r="49">
          <cell r="A49">
            <v>46</v>
          </cell>
          <cell r="B49" t="str">
            <v>INDEBITAMENTO FINANZIARIO A LUNGO TERMINE</v>
          </cell>
          <cell r="C49" t="str">
            <v>LONG TERM FINANCIAL DEBTS</v>
          </cell>
        </row>
        <row r="50">
          <cell r="A50">
            <v>47</v>
          </cell>
          <cell r="B50" t="str">
            <v>INDEBITAMENTO FINANZIARIO NETTO</v>
          </cell>
          <cell r="C50" t="str">
            <v>NET FINANCIAL INDEBTEDNESS</v>
          </cell>
        </row>
        <row r="51">
          <cell r="A51">
            <v>48</v>
          </cell>
          <cell r="B51" t="str">
            <v>TOTALE PASSIVO</v>
          </cell>
          <cell r="C51" t="str">
            <v>TOTAL HEDGE</v>
          </cell>
        </row>
        <row r="52">
          <cell r="A52">
            <v>49</v>
          </cell>
          <cell r="B52" t="str">
            <v>[ QUADRATURA ]</v>
          </cell>
          <cell r="C52" t="str">
            <v>[ BALANCING ]</v>
          </cell>
        </row>
        <row r="53">
          <cell r="A53">
            <v>50</v>
          </cell>
          <cell r="B53" t="str">
            <v>ISTRUZIONI: COMPILARE MANUALMENTE SOLO LE CELLE GRIGIE E LE CELLE E-F-G 20 (ANNO)</v>
          </cell>
          <cell r="C53" t="str">
            <v>INSTRUCTIONS: ONLY GREY CELLS TO BE COMPLETED MANUALLY AND CELLS E-F-G 20 (YEAR)</v>
          </cell>
        </row>
        <row r="54">
          <cell r="A54">
            <v>51</v>
          </cell>
          <cell r="B54" t="str">
            <v>COMMENTI</v>
          </cell>
          <cell r="C54" t="str">
            <v>COMMENTS</v>
          </cell>
        </row>
        <row r="55">
          <cell r="A55">
            <v>52</v>
          </cell>
          <cell r="B55" t="str">
            <v>SEGNO</v>
          </cell>
          <cell r="C55" t="str">
            <v>SIGN</v>
          </cell>
        </row>
        <row r="56">
          <cell r="A56">
            <v>53</v>
          </cell>
          <cell r="B56" t="str">
            <v>Valuta: scegliere la valuta del vostro bilancio dalla lista</v>
          </cell>
          <cell r="C56" t="str">
            <v xml:space="preserve"> Currency: Choose the currency of your financial statements from the list </v>
          </cell>
        </row>
        <row r="57">
          <cell r="A57">
            <v>54</v>
          </cell>
          <cell r="B57" t="str">
            <v>scegliere dalla lista l'anno di riferimento del Vostro bilancio -  INSERIRE I DATI DEGLI ULTIMI 3 ANNI FISCALI (es. bilancio dell'anno X, bilancio dell'anno X-1, bilancio dell'anno X-2)</v>
          </cell>
          <cell r="C57" t="str">
            <v>please choose from the list the reference year of your financial statements - PLEASE INSERT DATA OF YOUR LAST 3 FISCAL YEARS (es. fin. Statement of year X, fin statement of year X-1 and fin. Statement of year X-2)</v>
          </cell>
        </row>
        <row r="58">
          <cell r="A58">
            <v>55</v>
          </cell>
          <cell r="B58" t="str">
            <v>licenze, brevetti, attività finanziarie (incluse le partecipazioni) possedute da più di 1 anno</v>
          </cell>
          <cell r="C58" t="str">
            <v>licenses, patents, financial assets (including partecipations) held for more than 1Y</v>
          </cell>
        </row>
        <row r="59">
          <cell r="A59">
            <v>56</v>
          </cell>
          <cell r="B59" t="str">
            <v>costruzioni, terreni, macchinari, …</v>
          </cell>
          <cell r="C59" t="str">
            <v>buildings, land, machineries, …</v>
          </cell>
        </row>
        <row r="60">
          <cell r="A60">
            <v>57</v>
          </cell>
          <cell r="B60" t="str">
            <v>rimanenze</v>
          </cell>
          <cell r="C60" t="str">
            <v>inventories</v>
          </cell>
        </row>
        <row r="61">
          <cell r="A61">
            <v>58</v>
          </cell>
          <cell r="B61" t="str">
            <v>inserire solo il valore dei crediti verso clienti (originati dalla vendita ai Vostri clienti)</v>
          </cell>
          <cell r="C61" t="str">
            <v>insert only the value of commercial receivables (originated  from sales to your customers)</v>
          </cell>
        </row>
        <row r="62">
          <cell r="A62">
            <v>59</v>
          </cell>
          <cell r="B62" t="str">
            <v>inserire il valore del fondo svalutazione dei crediti commerciali</v>
          </cell>
          <cell r="C62" t="str">
            <v>insert the value of depreciation of commercial credits</v>
          </cell>
        </row>
        <row r="63">
          <cell r="A63">
            <v>60</v>
          </cell>
          <cell r="B63" t="str">
            <v>altre attività a breve termine: crediti tributari, accantonamenti, pagamenti anticipati, …</v>
          </cell>
          <cell r="C63" t="str">
            <v>other short term assets: tax receivables, accruals, advance payments, …</v>
          </cell>
        </row>
        <row r="64">
          <cell r="A64">
            <v>61</v>
          </cell>
          <cell r="B64" t="str">
            <v>inserire solo il valore dei debiti verso fornitori (originati dall'acquisto dai Vostri fornitori)</v>
          </cell>
          <cell r="C64" t="str">
            <v>insert only the value of commercial payables (originated  from purchases from your suppliers)</v>
          </cell>
        </row>
        <row r="65">
          <cell r="A65">
            <v>62</v>
          </cell>
          <cell r="B65" t="str">
            <v xml:space="preserve">altre passività a breve termine: debiti tributari, debiti verso fondi di previdenza sociale, accantonamenti, anticipi commerciali dai Vostri clienti, approvvigionamenti, ...  </v>
          </cell>
          <cell r="C65" t="str">
            <v>other short term liabilities: tax payables, liabilities to social security funds, accruals, advance collections, provisions, …</v>
          </cell>
        </row>
        <row r="66">
          <cell r="A66">
            <v>63</v>
          </cell>
          <cell r="B66" t="str">
            <v>capitale sociale versato</v>
          </cell>
          <cell r="C66" t="str">
            <v>paid in capital</v>
          </cell>
        </row>
        <row r="67">
          <cell r="A67">
            <v>64</v>
          </cell>
          <cell r="B67" t="str">
            <v>riserve</v>
          </cell>
          <cell r="C67" t="str">
            <v>reserves</v>
          </cell>
        </row>
        <row r="68">
          <cell r="A68">
            <v>65</v>
          </cell>
          <cell r="B68" t="str">
            <v>inserire il valore delle riserve generate da utili/perdite portate a nuovo dagli anni fiscali precedenti</v>
          </cell>
          <cell r="C68" t="str">
            <v>insert the value of the reserve made up by past Fiscal years retained profits/ losses</v>
          </cell>
        </row>
        <row r="69">
          <cell r="A69">
            <v>66</v>
          </cell>
          <cell r="B69" t="str">
            <v>altre riserve</v>
          </cell>
          <cell r="C69" t="str">
            <v>other reserves</v>
          </cell>
        </row>
        <row r="70">
          <cell r="A70">
            <v>67</v>
          </cell>
          <cell r="B70" t="str">
            <v>utile o perdite dell'anno &gt;&gt; DEVE ESSERE UGUALE AL VALORE OTTENUTO ALLA RIGA 73</v>
          </cell>
          <cell r="C70" t="str">
            <v>profit or loss of the year &gt;&gt; IT SHOULD BE EQUAL TO THE ONE YOU OBTAIN IN LINE 73</v>
          </cell>
        </row>
        <row r="71">
          <cell r="A71">
            <v>68</v>
          </cell>
          <cell r="B71" t="str">
            <v>+ o - se avete delle perdite portate a nuovo</v>
          </cell>
          <cell r="C71" t="str">
            <v>+ or - if you have losses carried forward</v>
          </cell>
        </row>
        <row r="72">
          <cell r="A72">
            <v>69</v>
          </cell>
          <cell r="B72" t="str">
            <v>+ se utile; - se perdita</v>
          </cell>
          <cell r="C72" t="str">
            <v>+ if profit; - if loss</v>
          </cell>
        </row>
        <row r="73">
          <cell r="A73">
            <v>70</v>
          </cell>
          <cell r="B73" t="str">
            <v>inserire il valore dei conti bancari a saldo POSITIVO con un segno MENO (-)</v>
          </cell>
          <cell r="C73" t="str">
            <v xml:space="preserve">insert the value of POSITIVE bank accounts with a MINUS sign (-) </v>
          </cell>
        </row>
        <row r="74">
          <cell r="A74">
            <v>71</v>
          </cell>
          <cell r="B74" t="str">
            <v>conti bancari a saldo negativo, linee di credito utilizzate, quota a breve termine di finanziamenti</v>
          </cell>
          <cell r="C74" t="str">
            <v>negative banks accounts, credit lines utilized, short term part of loans</v>
          </cell>
        </row>
        <row r="75">
          <cell r="A75">
            <v>72</v>
          </cell>
          <cell r="B75" t="str">
            <v>indicare qui le passività a breve termine relative a leasing finanziari</v>
          </cell>
          <cell r="C75" t="str">
            <v>indicate here the short term liabilities related to financial leases</v>
          </cell>
        </row>
        <row r="76">
          <cell r="A76">
            <v>73</v>
          </cell>
          <cell r="B76" t="str">
            <v>- per conti bancari positivi</v>
          </cell>
          <cell r="C76" t="str">
            <v>- for positive bank accounts</v>
          </cell>
        </row>
        <row r="77">
          <cell r="A77">
            <v>74</v>
          </cell>
          <cell r="B77" t="str">
            <v>indicare qui le passività a lungo termine relative a prestiti finanziari</v>
          </cell>
          <cell r="C77" t="str">
            <v>indicate here the long term liabilities related to loans financings</v>
          </cell>
        </row>
        <row r="78">
          <cell r="A78">
            <v>75</v>
          </cell>
          <cell r="B78" t="str">
            <v>indicare qui le passività a lungo termine relative a leasing finanziari</v>
          </cell>
          <cell r="C78" t="str">
            <v>indicate here the long term liabilities related to financial leases</v>
          </cell>
        </row>
        <row r="79">
          <cell r="A79">
            <v>76</v>
          </cell>
          <cell r="B79" t="str">
            <v>area di controllo: se il valore delle celle è &lt;&gt; 0, le attività (celle E-F-G 37) non sono uguali alle passività (celle E-F-G 57) e il file non è corretto: verificare i valori inseriti nelle celle grigie (righe tra 21-53)</v>
          </cell>
          <cell r="C79" t="str">
            <v>check area: if the value of the cell is &lt;&gt;0, assets (cell E-F-G 37) do not equal liabilities (cell E-F-G 57) and the file is uncorrect: please check the value inserted in the grey cells (lines between 21-53)</v>
          </cell>
        </row>
        <row r="80">
          <cell r="A80">
            <v>77</v>
          </cell>
          <cell r="B80" t="str">
            <v>Conto Economico</v>
          </cell>
          <cell r="C80" t="str">
            <v>Profit and Loss</v>
          </cell>
        </row>
        <row r="81">
          <cell r="A81">
            <v>78</v>
          </cell>
          <cell r="B81" t="str">
            <v>VENDITE NETTE</v>
          </cell>
          <cell r="C81" t="str">
            <v>NET SALES</v>
          </cell>
        </row>
        <row r="82">
          <cell r="A82">
            <v>79</v>
          </cell>
          <cell r="B82" t="str">
            <v>COSTO DEI BENI VENDUTI</v>
          </cell>
          <cell r="C82" t="str">
            <v>COST OF GOOD SOLD</v>
          </cell>
        </row>
        <row r="83">
          <cell r="A83">
            <v>80</v>
          </cell>
          <cell r="B83" t="str">
            <v>ALTRI COSTI</v>
          </cell>
          <cell r="C83" t="str">
            <v>OTHER OPERATING COSTS</v>
          </cell>
        </row>
        <row r="84">
          <cell r="A84">
            <v>81</v>
          </cell>
          <cell r="B84" t="str">
            <v>MOL (EBITDA)</v>
          </cell>
          <cell r="C84" t="str">
            <v>MOL (EBITDA)</v>
          </cell>
        </row>
        <row r="85">
          <cell r="A85">
            <v>82</v>
          </cell>
          <cell r="B85" t="str">
            <v>Ammortamenti e Deprezzamenti</v>
          </cell>
          <cell r="C85" t="str">
            <v>Amortizations and Depreciations</v>
          </cell>
        </row>
        <row r="86">
          <cell r="A86">
            <v>83</v>
          </cell>
          <cell r="B86" t="str">
            <v>MON (EBIT)</v>
          </cell>
          <cell r="C86" t="str">
            <v>MON (EBIT)</v>
          </cell>
        </row>
        <row r="87">
          <cell r="A87">
            <v>84</v>
          </cell>
          <cell r="B87" t="str">
            <v>(costo) / ricavo finanziario</v>
          </cell>
          <cell r="C87" t="str">
            <v>financial (cost)/revenue</v>
          </cell>
        </row>
        <row r="88">
          <cell r="A88">
            <v>85</v>
          </cell>
          <cell r="B88" t="str">
            <v>(costo) / ricavo straordinario</v>
          </cell>
          <cell r="C88" t="str">
            <v>extraordinary (cost)/revenue</v>
          </cell>
        </row>
        <row r="89">
          <cell r="A89">
            <v>86</v>
          </cell>
          <cell r="B89" t="str">
            <v>PROFITTO PRIMA DELLE IMPOSTE</v>
          </cell>
          <cell r="C89" t="str">
            <v>PROFIT BEFORE TAXES</v>
          </cell>
        </row>
        <row r="90">
          <cell r="A90">
            <v>87</v>
          </cell>
          <cell r="B90" t="str">
            <v>Imposte</v>
          </cell>
          <cell r="C90" t="str">
            <v>Taxes</v>
          </cell>
        </row>
        <row r="91">
          <cell r="A91">
            <v>88</v>
          </cell>
          <cell r="B91" t="str">
            <v>PROFITTO NETTO</v>
          </cell>
          <cell r="C91" t="str">
            <v>NET PROFIT</v>
          </cell>
        </row>
        <row r="92">
          <cell r="A92">
            <v>89</v>
          </cell>
          <cell r="B92" t="str">
            <v>[ QUADRATURA ]</v>
          </cell>
          <cell r="C92" t="str">
            <v>[ BALANCING ]</v>
          </cell>
        </row>
        <row r="93">
          <cell r="A93">
            <v>90</v>
          </cell>
        </row>
        <row r="94">
          <cell r="A94">
            <v>91</v>
          </cell>
          <cell r="B94" t="str">
            <v>NR DIPENDENTI</v>
          </cell>
          <cell r="C94" t="str">
            <v>EMPLOYEES NR</v>
          </cell>
        </row>
        <row r="95">
          <cell r="A95">
            <v>92</v>
          </cell>
          <cell r="B95" t="str">
            <v>DATA DI FONDAZIONE</v>
          </cell>
          <cell r="C95" t="str">
            <v>DATE OF FUNDATION</v>
          </cell>
        </row>
        <row r="96">
          <cell r="A96">
            <v>93</v>
          </cell>
          <cell r="B96" t="str">
            <v>TOTALE LINEE DI CREDITO DISPONIBILI</v>
          </cell>
          <cell r="C96" t="str">
            <v>TOTAL CREDIT LINES AVAILABLES</v>
          </cell>
        </row>
        <row r="97">
          <cell r="A97">
            <v>94</v>
          </cell>
          <cell r="B97" t="str">
            <v>dopo aver compilato tutti i dati, andare alle righe 13, 14 per verificare cha abbiano il valore OK</v>
          </cell>
          <cell r="C97" t="str">
            <v>after filling in all data, plese go to lines 13,14 to verify they have OK value</v>
          </cell>
        </row>
        <row r="98">
          <cell r="A98">
            <v>95</v>
          </cell>
          <cell r="B98" t="str">
            <v>vendite nette ai clienti</v>
          </cell>
          <cell r="C98" t="str">
            <v>net sales to customers</v>
          </cell>
        </row>
        <row r="99">
          <cell r="A99">
            <v>96</v>
          </cell>
          <cell r="B99" t="str">
            <v>costo dei beni venduti</v>
          </cell>
          <cell r="C99" t="str">
            <v xml:space="preserve">cost of goods sold </v>
          </cell>
        </row>
        <row r="100">
          <cell r="A100">
            <v>97</v>
          </cell>
          <cell r="B100" t="str">
            <v>altri costi operativi ad es. spese di vendita e amministrative (ma NON ammortamenti)</v>
          </cell>
          <cell r="C100" t="str">
            <v>other operating costs i.e. sales &amp; administrative expenses (but NOT depreciations)</v>
          </cell>
        </row>
        <row r="101">
          <cell r="A101">
            <v>98</v>
          </cell>
          <cell r="B101" t="str">
            <v>ammortamenti e svalutazioni contabili</v>
          </cell>
          <cell r="C101" t="str">
            <v xml:space="preserve">depreciations and devaluations </v>
          </cell>
        </row>
        <row r="102">
          <cell r="A102">
            <v>99</v>
          </cell>
          <cell r="B102" t="str">
            <v>ricavi finanziari con SEGNO PIU'; costi finanziari con SEGNO MENO</v>
          </cell>
          <cell r="C102" t="str">
            <v xml:space="preserve">financial incomes with PLUS SIGN; financial expenses with MINUS sign </v>
          </cell>
        </row>
        <row r="103">
          <cell r="A103">
            <v>100</v>
          </cell>
          <cell r="B103" t="str">
            <v>ricavi straordinari con SEGNO PIU'; costi straordinari con SEGNO MENO</v>
          </cell>
          <cell r="C103" t="str">
            <v xml:space="preserve">extraordinary incomes with PLUS SIGN; extraordinary expenses with MINUS sign </v>
          </cell>
        </row>
        <row r="104">
          <cell r="A104">
            <v>101</v>
          </cell>
          <cell r="B104" t="str">
            <v>ricavi e tasse locali</v>
          </cell>
          <cell r="C104" t="str">
            <v>income and local taxes</v>
          </cell>
        </row>
        <row r="105">
          <cell r="A105">
            <v>102</v>
          </cell>
          <cell r="B105" t="str">
            <v xml:space="preserve">area di verifica: se il valore delle celle è &lt;&gt;0, l'utile o la perdita nella riga 73 non è uguale al valore di utile/perdita dell'anno nella riga 44: verificare i valori inseriti nelle celle grigie (righe tra 63-72) </v>
          </cell>
          <cell r="C105" t="str">
            <v>check area: if the value of the cell is &lt;&gt;0, the profit or loss in line 73 doesn't equal to the value of profit/ loss of the year in line 44: please check the value inserted in the grey cells (lines between 63-72)</v>
          </cell>
        </row>
        <row r="106">
          <cell r="A106">
            <v>103</v>
          </cell>
          <cell r="B106" t="str">
            <v>numero di dipendenti</v>
          </cell>
          <cell r="C106" t="str">
            <v>number of the employess</v>
          </cell>
        </row>
        <row r="107">
          <cell r="A107">
            <v>104</v>
          </cell>
          <cell r="B107" t="str">
            <v>anno di fondazione</v>
          </cell>
          <cell r="C107" t="str">
            <v>year of foundation</v>
          </cell>
        </row>
        <row r="108">
          <cell r="A108">
            <v>105</v>
          </cell>
          <cell r="B108" t="str">
            <v>valore complessivo delle linee di credito a Vostra disposizone</v>
          </cell>
          <cell r="C108" t="str">
            <v>value of the total lines you have available</v>
          </cell>
        </row>
        <row r="109">
          <cell r="A109">
            <v>106</v>
          </cell>
          <cell r="B109" t="str">
            <v>+ o -</v>
          </cell>
          <cell r="C109" t="str">
            <v>+ or -</v>
          </cell>
        </row>
        <row r="110">
          <cell r="A110">
            <v>107</v>
          </cell>
          <cell r="B110" t="str">
            <v>+ o -</v>
          </cell>
          <cell r="C110" t="str">
            <v>+ or -</v>
          </cell>
        </row>
        <row r="111">
          <cell r="A111">
            <v>108</v>
          </cell>
        </row>
        <row r="112">
          <cell r="A112">
            <v>109</v>
          </cell>
        </row>
        <row r="113">
          <cell r="A113">
            <v>110</v>
          </cell>
        </row>
        <row r="114">
          <cell r="A114">
            <v>111</v>
          </cell>
        </row>
        <row r="115">
          <cell r="A115">
            <v>112</v>
          </cell>
        </row>
        <row r="116">
          <cell r="A116">
            <v>113</v>
          </cell>
        </row>
        <row r="117">
          <cell r="A117">
            <v>114</v>
          </cell>
        </row>
      </sheetData>
      <sheetData sheetId="14"/>
      <sheetData sheetId="15">
        <row r="4">
          <cell r="A4">
            <v>1</v>
          </cell>
          <cell r="B4" t="str">
            <v>ITALIANO</v>
          </cell>
          <cell r="C4" t="str">
            <v>ENGLISH</v>
          </cell>
        </row>
        <row r="5">
          <cell r="A5">
            <v>2</v>
          </cell>
          <cell r="B5" t="str">
            <v xml:space="preserve">MODULO PREVALUTAZIONE FORNITORE </v>
          </cell>
          <cell r="C5" t="str">
            <v>SUPPLIER PRE-EVALUATION FORM</v>
          </cell>
        </row>
        <row r="6">
          <cell r="A6">
            <v>3</v>
          </cell>
          <cell r="B6" t="str">
            <v>LINGUA</v>
          </cell>
          <cell r="C6" t="str">
            <v>LANGUAGE</v>
          </cell>
        </row>
        <row r="7">
          <cell r="A7">
            <v>4</v>
          </cell>
          <cell r="B7" t="str">
            <v>CODICE</v>
          </cell>
          <cell r="C7" t="str">
            <v>CODE</v>
          </cell>
        </row>
        <row r="8">
          <cell r="A8">
            <v>5</v>
          </cell>
          <cell r="B8" t="str">
            <v>REV.</v>
          </cell>
          <cell r="C8" t="str">
            <v>REV.</v>
          </cell>
        </row>
        <row r="9">
          <cell r="A9">
            <v>6</v>
          </cell>
          <cell r="B9" t="str">
            <v xml:space="preserve">NUMERAZIONE </v>
          </cell>
          <cell r="C9" t="str">
            <v>NUMBER</v>
          </cell>
        </row>
        <row r="10">
          <cell r="A10">
            <v>7</v>
          </cell>
          <cell r="B10" t="str">
            <v>LEGENDA</v>
          </cell>
          <cell r="C10" t="str">
            <v>KEY</v>
          </cell>
        </row>
        <row r="11">
          <cell r="A11">
            <v>8</v>
          </cell>
          <cell r="B11" t="str">
            <v>AZIENDA</v>
          </cell>
          <cell r="C11" t="str">
            <v>COMPANY</v>
          </cell>
        </row>
        <row r="12">
          <cell r="A12">
            <v>9</v>
          </cell>
          <cell r="B12" t="str">
            <v>VALUTA</v>
          </cell>
          <cell r="C12" t="str">
            <v xml:space="preserve">CURRENCY </v>
          </cell>
        </row>
        <row r="13">
          <cell r="A13">
            <v>10</v>
          </cell>
          <cell r="B13" t="str">
            <v>PATRIMONIO NETTO</v>
          </cell>
          <cell r="C13" t="str">
            <v>NET WORTH</v>
          </cell>
        </row>
        <row r="14">
          <cell r="A14">
            <v>11</v>
          </cell>
          <cell r="B14" t="str">
            <v>INDEBITAMENTO FINANZIARIO A BREVE TERMINE</v>
          </cell>
          <cell r="C14" t="str">
            <v>SHORT TERM FINANCIAL DEBTS</v>
          </cell>
        </row>
        <row r="15">
          <cell r="A15">
            <v>12</v>
          </cell>
          <cell r="B15" t="str">
            <v>INDEBITAMENTO FINANZIARIO A LUNGO TERMINE</v>
          </cell>
          <cell r="C15" t="str">
            <v>LONG TERM FINANCIAL DEBTS</v>
          </cell>
        </row>
        <row r="16">
          <cell r="A16">
            <v>13</v>
          </cell>
          <cell r="B16" t="str">
            <v>QUADRATURA</v>
          </cell>
          <cell r="C16" t="str">
            <v xml:space="preserve">BALANCING </v>
          </cell>
        </row>
        <row r="17">
          <cell r="A17">
            <v>14</v>
          </cell>
          <cell r="B17" t="str">
            <v>VENDITE NETTE</v>
          </cell>
          <cell r="C17" t="str">
            <v xml:space="preserve">NET SALES </v>
          </cell>
        </row>
        <row r="18">
          <cell r="A18">
            <v>15</v>
          </cell>
          <cell r="B18" t="str">
            <v>COSTO DEI BENI VENDUTI</v>
          </cell>
          <cell r="C18" t="str">
            <v>COST OF GOOD SOLD</v>
          </cell>
        </row>
        <row r="19">
          <cell r="A19">
            <v>16</v>
          </cell>
          <cell r="B19" t="str">
            <v>ALTRI COSTI</v>
          </cell>
          <cell r="C19" t="str">
            <v>OTHER OPERATING COSTS</v>
          </cell>
        </row>
        <row r="20">
          <cell r="A20">
            <v>17</v>
          </cell>
          <cell r="B20" t="str">
            <v>AMMORTAMENTO</v>
          </cell>
          <cell r="C20" t="str">
            <v>AMORTISATION</v>
          </cell>
        </row>
        <row r="21">
          <cell r="A21">
            <v>18</v>
          </cell>
          <cell r="B21" t="str">
            <v>(COSTO) / RICAVO FINANZIARIO</v>
          </cell>
          <cell r="C21" t="str">
            <v>FINANCIAL (COST) / REVENUE</v>
          </cell>
        </row>
        <row r="22">
          <cell r="A22">
            <v>19</v>
          </cell>
          <cell r="B22" t="str">
            <v>(COSTO) / RICAVO STRAORDINARIO</v>
          </cell>
          <cell r="C22" t="str">
            <v>EXTRAORDINARY (COST) / REVENUE</v>
          </cell>
        </row>
        <row r="23">
          <cell r="A23">
            <v>20</v>
          </cell>
          <cell r="B23" t="str">
            <v>IMPOSTE</v>
          </cell>
          <cell r="C23" t="str">
            <v>TAXES</v>
          </cell>
        </row>
        <row r="24">
          <cell r="A24">
            <v>21</v>
          </cell>
          <cell r="B24" t="str">
            <v>QUADRATURA</v>
          </cell>
          <cell r="C24" t="str">
            <v xml:space="preserve">BALANCING </v>
          </cell>
        </row>
        <row r="25">
          <cell r="A25">
            <v>22</v>
          </cell>
          <cell r="B25" t="str">
            <v>ALTRI DATI  
N° DIPENDENTI</v>
          </cell>
          <cell r="C25" t="str">
            <v>OTHER DATA
EMPLOYEE N°</v>
          </cell>
        </row>
        <row r="26">
          <cell r="A26">
            <v>23</v>
          </cell>
          <cell r="B26" t="str">
            <v>ALTRI DATI 
DATA DI FONDAZIONE</v>
          </cell>
          <cell r="C26" t="str">
            <v>OTHER DATA
FOUNDATION DATE</v>
          </cell>
        </row>
        <row r="27">
          <cell r="A27">
            <v>24</v>
          </cell>
          <cell r="B27" t="str">
            <v>LEASING FINANZIARI SCADENZA ENTRO 1 ANNO</v>
          </cell>
          <cell r="C27" t="str">
            <v>SHORT TERM FINANCIAL LEASES</v>
          </cell>
        </row>
        <row r="28">
          <cell r="A28">
            <v>25</v>
          </cell>
          <cell r="B28" t="str">
            <v>LEASING FINANZIARI SCADENZA OLTRE 1 ANNO</v>
          </cell>
          <cell r="C28" t="str">
            <v>LONG TERM FINANCIAL LEASES OVER A YEAR</v>
          </cell>
        </row>
        <row r="29">
          <cell r="A29">
            <v>26</v>
          </cell>
          <cell r="B29" t="str">
            <v>TOTALE LINEE DI CREDITO DISPONIBILI</v>
          </cell>
          <cell r="C29" t="str">
            <v>TOTAL CREDIT LINES AVAILABLE</v>
          </cell>
        </row>
        <row r="30">
          <cell r="A30">
            <v>27</v>
          </cell>
          <cell r="B30" t="str">
            <v>Compilare tutte le celle evidenziate in grigio</v>
          </cell>
          <cell r="C30" t="str">
            <v>Pls fill in all grey cells</v>
          </cell>
        </row>
        <row r="31">
          <cell r="A31">
            <v>28</v>
          </cell>
          <cell r="B31" t="str">
            <v>Compilare con il nome completo dell'azienda</v>
          </cell>
          <cell r="C31" t="str">
            <v>Fill with full name of your Company</v>
          </cell>
        </row>
        <row r="32">
          <cell r="A32">
            <v>29</v>
          </cell>
          <cell r="B32" t="str">
            <v>Valuta / scegliere la valuta utilizzata per questo bilancio</v>
          </cell>
          <cell r="C32" t="str">
            <v>Currency: select from the scrol label the currency used for this financial statement</v>
          </cell>
        </row>
        <row r="33">
          <cell r="A33">
            <v>30</v>
          </cell>
          <cell r="B33" t="str">
            <v>Patrimonio netto: utilizzare sempre il segno + ad eccezione di un valore negativo (es.:  usare il segno "-" per una perdita d'esercizio)</v>
          </cell>
          <cell r="C33" t="str">
            <v>Net Worth: use always the sign + except for a negative value (ex.: use "-" for a loss for the period)</v>
          </cell>
        </row>
        <row r="34">
          <cell r="A34">
            <v>31</v>
          </cell>
          <cell r="B34" t="str">
            <v>Breve termine significa entro 1 anno; nella cella  "Banca" se si ha un saldo positivo inserire l'importo con il segno "-", per altri utilizzare il segno + (nella cella banca, considerare la somma algebrica dei i saldi dei conti correnti e il valore utilizzato di  linee di credito a breve termine)</v>
          </cell>
          <cell r="C34" t="str">
            <v>Short terms means within 1 year; in the cell "Bank" if you have a positive balance enter  the amount with the sign "-" ; for others use the sign + (in cell "bank", consider algebric sum of bank account balances and outstanding amount of short term credit lines)</v>
          </cell>
        </row>
        <row r="35">
          <cell r="A35">
            <v>32</v>
          </cell>
          <cell r="B35" t="str">
            <v>Utilizzare sempre il segno +</v>
          </cell>
          <cell r="C35" t="str">
            <v xml:space="preserve">Use always the sign + </v>
          </cell>
        </row>
        <row r="36">
          <cell r="A36">
            <v>33</v>
          </cell>
          <cell r="B36" t="str">
            <v>Essere sicuri che l'importo sia pari a zero</v>
          </cell>
          <cell r="C36" t="str">
            <v xml:space="preserve">Be sure that the amount is zero </v>
          </cell>
        </row>
        <row r="37">
          <cell r="A37">
            <v>34</v>
          </cell>
          <cell r="B37" t="str">
            <v>Utilizzare il segno positivo</v>
          </cell>
          <cell r="C37" t="str">
            <v>Use the positive sign</v>
          </cell>
        </row>
        <row r="38">
          <cell r="A38">
            <v>35</v>
          </cell>
          <cell r="B38" t="str">
            <v xml:space="preserve">Inserire, utilizzando il segno "-", solo il costo delle merci; non inserire alcun costo diretto di altri Trasporti, ... </v>
          </cell>
          <cell r="C38" t="str">
            <v>Enter, using the sign "-" , only the cost of the goods; not insert any direct other cost as Trasport,…..</v>
          </cell>
        </row>
        <row r="39">
          <cell r="A39">
            <v>36</v>
          </cell>
          <cell r="B39" t="str">
            <v>Inserire, utilizzando il segno "-", tutti gli altri costi operativi diretti, come trasporti, servizi, personale, …</v>
          </cell>
          <cell r="C39" t="str">
            <v xml:space="preserve">Enter, using the sign "-" , all the other direct operating cost as transportation, service, personnel,.. </v>
          </cell>
        </row>
        <row r="40">
          <cell r="A40">
            <v>37</v>
          </cell>
          <cell r="B40" t="str">
            <v>Inserire, utilizzando il segno "-", divisa per ogni tipologia,  la quantità di ammortamento annuo</v>
          </cell>
          <cell r="C40" t="str">
            <v>Enter, using the sign "-", splitted for each type the amount of the annual amortization</v>
          </cell>
        </row>
        <row r="41">
          <cell r="A41">
            <v>38</v>
          </cell>
          <cell r="B41" t="str">
            <v xml:space="preserve">Inserire il saldo di questa tipologia di costi / ricavi (interessi bancari, ..)
</v>
          </cell>
          <cell r="C41" t="str">
            <v>Enter the balance of this type of cost/revenue (bank interest ,..) /</v>
          </cell>
        </row>
        <row r="42">
          <cell r="A42">
            <v>39</v>
          </cell>
          <cell r="B42" t="str">
            <v>Inserire, utilizzando il segno "-", il saldo del costo straordinario / ricavi dell'anno</v>
          </cell>
          <cell r="C42" t="str">
            <v xml:space="preserve">Enter, using the sign "-" , the balance of the extraordinary cost/revenue of the year </v>
          </cell>
        </row>
        <row r="43">
          <cell r="A43">
            <v>40</v>
          </cell>
          <cell r="B43" t="str">
            <v>Si inserisce con il segno  "-"</v>
          </cell>
          <cell r="C43" t="str">
            <v>Enter with the sign "-"</v>
          </cell>
        </row>
        <row r="44">
          <cell r="A44">
            <v>41</v>
          </cell>
          <cell r="B44" t="str">
            <v>Essere sicuri che l'importo sia pari a zero</v>
          </cell>
          <cell r="C44" t="str">
            <v xml:space="preserve">Be sure that the amount is zero . </v>
          </cell>
        </row>
        <row r="45">
          <cell r="A45">
            <v>42</v>
          </cell>
          <cell r="B45" t="str">
            <v>Inserire il nr totale deI dipendenti</v>
          </cell>
          <cell r="C45" t="str">
            <v>Enter  total nr of the employees</v>
          </cell>
        </row>
        <row r="46">
          <cell r="A46">
            <v>43</v>
          </cell>
          <cell r="B46" t="str">
            <v>Inserire la data di costituzione della società</v>
          </cell>
          <cell r="C46" t="str">
            <v>Enter  the date of foundation of your company</v>
          </cell>
        </row>
        <row r="47">
          <cell r="A47">
            <v>44</v>
          </cell>
          <cell r="B47" t="str">
            <v>Entro 1 anno (con segno +) inserire l'importo totale dovuto entro 1 anno a partire dalla data di bilancio</v>
          </cell>
          <cell r="C47" t="str">
            <v>1 year (with + sign) enter  the total amount due within 1 year starting from the balance date</v>
          </cell>
        </row>
        <row r="48">
          <cell r="A48">
            <v>45</v>
          </cell>
          <cell r="B48" t="str">
            <v>Esigibili oltre 1 anno fino a scadenza totale (con segno +)  inserire l'importo totale dovuto, dopo 1 anno a partire dalla data di chiusura sino a scadenza totale</v>
          </cell>
          <cell r="C48" t="str">
            <v>Due after 1 year to the depletion of it (with + sign) - enter  the total amount due after 1 year starting from the balance date to the deplation of it</v>
          </cell>
        </row>
        <row r="49">
          <cell r="A49">
            <v>46</v>
          </cell>
          <cell r="B49" t="str">
            <v>Inserire l'importo totale di tutte le linee di credito disponibili, a breve termine (utilizzate+non utilizzate)</v>
          </cell>
          <cell r="C49" t="str">
            <v>Enter the total amount of all your short term credit lines available (utilized+not utilized)</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sheetData>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7"/>
  <sheetViews>
    <sheetView workbookViewId="0">
      <selection activeCell="I2" sqref="I2:J2"/>
    </sheetView>
  </sheetViews>
  <sheetFormatPr defaultColWidth="9.140625" defaultRowHeight="12.75"/>
  <cols>
    <col min="1" max="1" width="26.140625" style="104" customWidth="1"/>
    <col min="2" max="8" width="10.42578125" style="104" customWidth="1"/>
    <col min="9" max="11" width="9.140625" style="104"/>
    <col min="12" max="12" width="0" style="104" hidden="1" customWidth="1"/>
    <col min="13" max="16384" width="9.140625" style="104"/>
  </cols>
  <sheetData>
    <row r="1" spans="1:13" ht="12.95" customHeight="1" thickBot="1">
      <c r="A1" s="119" t="str">
        <f>HLOOKUP($I$2,[1]LANGUAGE_FTI!$A$4:$C$150,2,FALSE)</f>
        <v>SUPPLIER PRE-EVALUATION FORM</v>
      </c>
      <c r="B1" s="120"/>
      <c r="C1" s="120"/>
      <c r="D1" s="120"/>
      <c r="E1" s="120"/>
      <c r="F1" s="120"/>
      <c r="G1" s="120"/>
      <c r="H1" s="121"/>
      <c r="I1" s="128" t="str">
        <f>HLOOKUP($I$2,[1]LANGUAGE_FTI!$A$4:$C$150,3,FALSE)</f>
        <v>LANGUAGE</v>
      </c>
      <c r="J1" s="129"/>
    </row>
    <row r="2" spans="1:13" ht="12.95" customHeight="1" thickBot="1">
      <c r="A2" s="122"/>
      <c r="B2" s="123"/>
      <c r="C2" s="123"/>
      <c r="D2" s="123"/>
      <c r="E2" s="123"/>
      <c r="F2" s="123"/>
      <c r="G2" s="123"/>
      <c r="H2" s="124"/>
      <c r="I2" s="130" t="s">
        <v>2</v>
      </c>
      <c r="J2" s="131"/>
      <c r="L2" s="105" t="s">
        <v>0</v>
      </c>
    </row>
    <row r="3" spans="1:13" ht="12.95" customHeight="1" thickBot="1">
      <c r="A3" s="122"/>
      <c r="B3" s="123"/>
      <c r="C3" s="123"/>
      <c r="D3" s="123"/>
      <c r="E3" s="123"/>
      <c r="F3" s="123"/>
      <c r="G3" s="123"/>
      <c r="H3" s="124"/>
      <c r="I3" s="106" t="str">
        <f>HLOOKUP($I$2,[1]LANGUAGE_FTI!$A$4:$C$150,4,FALSE)</f>
        <v>CODE</v>
      </c>
      <c r="J3" s="106" t="s">
        <v>1</v>
      </c>
      <c r="L3" s="105" t="s">
        <v>2</v>
      </c>
    </row>
    <row r="4" spans="1:13" ht="12.95" customHeight="1" thickBot="1">
      <c r="A4" s="122"/>
      <c r="B4" s="123"/>
      <c r="C4" s="123"/>
      <c r="D4" s="123"/>
      <c r="E4" s="123"/>
      <c r="F4" s="123"/>
      <c r="G4" s="123"/>
      <c r="H4" s="124"/>
      <c r="I4" s="107" t="s">
        <v>3</v>
      </c>
      <c r="J4" s="108" t="s">
        <v>4</v>
      </c>
    </row>
    <row r="5" spans="1:13" ht="12.95" customHeight="1" thickBot="1">
      <c r="A5" s="122"/>
      <c r="B5" s="123"/>
      <c r="C5" s="123"/>
      <c r="D5" s="123"/>
      <c r="E5" s="123"/>
      <c r="F5" s="123"/>
      <c r="G5" s="123"/>
      <c r="H5" s="124"/>
      <c r="I5" s="128" t="str">
        <f>HLOOKUP($I$2,[1]LANGUAGE_FTI!$A$4:$C$150,6,FALSE)</f>
        <v>NUMBER</v>
      </c>
      <c r="J5" s="129"/>
    </row>
    <row r="6" spans="1:13" ht="12.95" customHeight="1" thickBot="1">
      <c r="A6" s="125"/>
      <c r="B6" s="126"/>
      <c r="C6" s="126"/>
      <c r="D6" s="126"/>
      <c r="E6" s="126"/>
      <c r="F6" s="126"/>
      <c r="G6" s="126"/>
      <c r="H6" s="127"/>
      <c r="I6" s="132"/>
      <c r="J6" s="133"/>
    </row>
    <row r="7" spans="1:13" ht="27" customHeight="1" thickBot="1">
      <c r="A7" s="109" t="str">
        <f>HLOOKUP($I$2,[1]LANGUAGE_FTI!$A$4:$C$150,7,FALSE)</f>
        <v>KEY</v>
      </c>
      <c r="B7" s="134" t="str">
        <f>HLOOKUP($I$2,[1]LANGUAGE_FTI!$A$4:$C$150,27,FALSE)</f>
        <v>Pls fill in all grey cells</v>
      </c>
      <c r="C7" s="135"/>
      <c r="D7" s="135"/>
      <c r="E7" s="135"/>
      <c r="F7" s="135"/>
      <c r="G7" s="135"/>
      <c r="H7" s="135"/>
      <c r="I7" s="135"/>
      <c r="J7" s="136"/>
    </row>
    <row r="8" spans="1:13" ht="27" customHeight="1" thickBot="1">
      <c r="A8" s="110" t="str">
        <f>HLOOKUP($I$2,[1]LANGUAGE_FTI!$A$4:$C$150,8,FALSE)</f>
        <v>COMPANY</v>
      </c>
      <c r="B8" s="118" t="str">
        <f>HLOOKUP($I$2,[1]LANGUAGE_FTI!$A$4:$C$150,28,FALSE)</f>
        <v>Fill with full name of your Company</v>
      </c>
      <c r="C8" s="116"/>
      <c r="D8" s="116"/>
      <c r="E8" s="116"/>
      <c r="F8" s="116"/>
      <c r="G8" s="116"/>
      <c r="H8" s="116"/>
      <c r="I8" s="116"/>
      <c r="J8" s="117"/>
    </row>
    <row r="9" spans="1:13" ht="27" customHeight="1" thickBot="1">
      <c r="A9" s="110" t="str">
        <f>HLOOKUP($I$2,[1]LANGUAGE_FTI!$A$4:$C$150,9,FALSE)</f>
        <v xml:space="preserve">CURRENCY </v>
      </c>
      <c r="B9" s="118" t="str">
        <f>HLOOKUP($I$2,[1]LANGUAGE_FTI!$A$4:$C$150,29,FALSE)</f>
        <v>Currency: select from the scrol label the currency used for this financial statement</v>
      </c>
      <c r="C9" s="116"/>
      <c r="D9" s="116"/>
      <c r="E9" s="116"/>
      <c r="F9" s="116"/>
      <c r="G9" s="116"/>
      <c r="H9" s="116"/>
      <c r="I9" s="116"/>
      <c r="J9" s="117"/>
    </row>
    <row r="10" spans="1:13" ht="27" customHeight="1" thickBot="1">
      <c r="A10" s="110" t="str">
        <f>HLOOKUP($I$2,[1]LANGUAGE_FTI!$A$4:$C$150,10,FALSE)</f>
        <v>NET WORTH</v>
      </c>
      <c r="B10" s="118" t="str">
        <f>HLOOKUP($I$2,[1]LANGUAGE_FTI!$A$4:$C$150,30,FALSE)</f>
        <v>Net Worth: use always the sign + except for a negative value (ex.: use "-" for a loss for the period)</v>
      </c>
      <c r="C10" s="116"/>
      <c r="D10" s="116"/>
      <c r="E10" s="116"/>
      <c r="F10" s="116"/>
      <c r="G10" s="116"/>
      <c r="H10" s="116"/>
      <c r="I10" s="116"/>
      <c r="J10" s="117"/>
    </row>
    <row r="11" spans="1:13" ht="49.9" customHeight="1" thickBot="1">
      <c r="A11" s="110" t="str">
        <f>HLOOKUP($I$2,[1]LANGUAGE_FTI!$A$4:$C$150,11,FALSE)</f>
        <v>SHORT TERM FINANCIAL DEBTS</v>
      </c>
      <c r="B11" s="118" t="str">
        <f>HLOOKUP($I$2,[1]LANGUAGE_FTI!$A$4:$C$150,31,FALSE)</f>
        <v>Short terms means within 1 year; in the cell "Bank" if you have a positive balance enter  the amount with the sign "-" ; for others use the sign + (in cell "bank", consider algebric sum of bank account balances and outstanding amount of short term credit lines)</v>
      </c>
      <c r="C11" s="116"/>
      <c r="D11" s="116"/>
      <c r="E11" s="116"/>
      <c r="F11" s="116"/>
      <c r="G11" s="116"/>
      <c r="H11" s="116"/>
      <c r="I11" s="116"/>
      <c r="J11" s="117"/>
    </row>
    <row r="12" spans="1:13" ht="39" customHeight="1" thickBot="1">
      <c r="A12" s="110" t="str">
        <f>HLOOKUP($I$2,[1]LANGUAGE_FTI!$A$4:$C$150,12,FALSE)</f>
        <v>LONG TERM FINANCIAL DEBTS</v>
      </c>
      <c r="B12" s="118" t="str">
        <f>HLOOKUP($I$2,[1]LANGUAGE_FTI!$A$4:$C$150,32,FALSE)</f>
        <v xml:space="preserve">Use always the sign + </v>
      </c>
      <c r="C12" s="116"/>
      <c r="D12" s="116"/>
      <c r="E12" s="116"/>
      <c r="F12" s="116"/>
      <c r="G12" s="116"/>
      <c r="H12" s="116"/>
      <c r="I12" s="116"/>
      <c r="J12" s="117"/>
    </row>
    <row r="13" spans="1:13" ht="27" customHeight="1" thickBot="1">
      <c r="A13" s="110" t="str">
        <f>HLOOKUP($I$2,[1]LANGUAGE_FTI!$A$4:$C$150,13,FALSE)</f>
        <v xml:space="preserve">BALANCING </v>
      </c>
      <c r="B13" s="118" t="str">
        <f>HLOOKUP($I$2,[1]LANGUAGE_FTI!$A$4:$C$150,33,FALSE)</f>
        <v xml:space="preserve">Be sure that the amount is zero </v>
      </c>
      <c r="C13" s="116"/>
      <c r="D13" s="116"/>
      <c r="E13" s="116"/>
      <c r="F13" s="116"/>
      <c r="G13" s="116"/>
      <c r="H13" s="116"/>
      <c r="I13" s="116"/>
      <c r="J13" s="117"/>
    </row>
    <row r="14" spans="1:13" ht="27" customHeight="1" thickBot="1">
      <c r="A14" s="110" t="str">
        <f>HLOOKUP($I$2,[1]LANGUAGE_FTI!$A$4:$C$150,14,FALSE)</f>
        <v xml:space="preserve">NET SALES </v>
      </c>
      <c r="B14" s="118" t="str">
        <f>HLOOKUP($I$2,[1]LANGUAGE_FTI!$A$4:$C$150,34,FALSE)</f>
        <v>Use the positive sign</v>
      </c>
      <c r="C14" s="116"/>
      <c r="D14" s="116"/>
      <c r="E14" s="116"/>
      <c r="F14" s="116"/>
      <c r="G14" s="116"/>
      <c r="H14" s="116"/>
      <c r="I14" s="116"/>
      <c r="J14" s="117"/>
      <c r="K14" s="111"/>
      <c r="L14" s="111"/>
      <c r="M14" s="111"/>
    </row>
    <row r="15" spans="1:13" ht="27" customHeight="1" thickBot="1">
      <c r="A15" s="110" t="str">
        <f>HLOOKUP($I$2,[1]LANGUAGE_FTI!$A$4:$C$150,15,FALSE)</f>
        <v>COST OF GOOD SOLD</v>
      </c>
      <c r="B15" s="118" t="str">
        <f>HLOOKUP($I$2,[1]LANGUAGE_FTI!$A$4:$C$150,35,FALSE)</f>
        <v>Enter, using the sign "-" , only the cost of the goods; not insert any direct other cost as Trasport,…..</v>
      </c>
      <c r="C15" s="116"/>
      <c r="D15" s="116"/>
      <c r="E15" s="116"/>
      <c r="F15" s="116"/>
      <c r="G15" s="116"/>
      <c r="H15" s="116"/>
      <c r="I15" s="116"/>
      <c r="J15" s="117"/>
    </row>
    <row r="16" spans="1:13" ht="27" customHeight="1" thickBot="1">
      <c r="A16" s="110" t="str">
        <f>HLOOKUP($I$2,[1]LANGUAGE_FTI!$A$4:$C$150,16,FALSE)</f>
        <v>OTHER OPERATING COSTS</v>
      </c>
      <c r="B16" s="118" t="str">
        <f>HLOOKUP($I$2,[1]LANGUAGE_FTI!$A$4:$C$150,36,FALSE)</f>
        <v xml:space="preserve">Enter, using the sign "-" , all the other direct operating cost as transportation, service, personnel,.. </v>
      </c>
      <c r="C16" s="116"/>
      <c r="D16" s="116"/>
      <c r="E16" s="116"/>
      <c r="F16" s="116"/>
      <c r="G16" s="116"/>
      <c r="H16" s="116"/>
      <c r="I16" s="116"/>
      <c r="J16" s="117"/>
    </row>
    <row r="17" spans="1:10" ht="27" customHeight="1" thickBot="1">
      <c r="A17" s="110" t="str">
        <f>HLOOKUP($I$2,[1]LANGUAGE_FTI!$A$4:$C$150,17,FALSE)</f>
        <v>AMORTISATION</v>
      </c>
      <c r="B17" s="118" t="str">
        <f>HLOOKUP($I$2,[1]LANGUAGE_FTI!$A$4:$C$150,37,FALSE)</f>
        <v>Enter, using the sign "-", splitted for each type the amount of the annual amortization</v>
      </c>
      <c r="C17" s="116"/>
      <c r="D17" s="116"/>
      <c r="E17" s="116"/>
      <c r="F17" s="116"/>
      <c r="G17" s="116"/>
      <c r="H17" s="116"/>
      <c r="I17" s="116"/>
      <c r="J17" s="117"/>
    </row>
    <row r="18" spans="1:10" ht="27" customHeight="1" thickBot="1">
      <c r="A18" s="110" t="str">
        <f>HLOOKUP($I$2,[1]LANGUAGE_FTI!$A$4:$C$150,18,FALSE)</f>
        <v>FINANCIAL (COST) / REVENUE</v>
      </c>
      <c r="B18" s="118" t="str">
        <f>HLOOKUP($I$2,[1]LANGUAGE_FTI!$A$4:$C$150,38,FALSE)</f>
        <v>Enter the balance of this type of cost/revenue (bank interest ,..) /</v>
      </c>
      <c r="C18" s="116"/>
      <c r="D18" s="116"/>
      <c r="E18" s="116"/>
      <c r="F18" s="116"/>
      <c r="G18" s="116"/>
      <c r="H18" s="116"/>
      <c r="I18" s="116"/>
      <c r="J18" s="117"/>
    </row>
    <row r="19" spans="1:10" ht="27" customHeight="1" thickBot="1">
      <c r="A19" s="110" t="str">
        <f>HLOOKUP($I$2,[1]LANGUAGE_FTI!$A$4:$C$150,19,FALSE)</f>
        <v>EXTRAORDINARY (COST) / REVENUE</v>
      </c>
      <c r="B19" s="118" t="str">
        <f>HLOOKUP($I$2,[1]LANGUAGE_FTI!$A$4:$C$150,39,FALSE)</f>
        <v xml:space="preserve">Enter, using the sign "-" , the balance of the extraordinary cost/revenue of the year </v>
      </c>
      <c r="C19" s="116"/>
      <c r="D19" s="116"/>
      <c r="E19" s="116"/>
      <c r="F19" s="116"/>
      <c r="G19" s="116"/>
      <c r="H19" s="116"/>
      <c r="I19" s="116"/>
      <c r="J19" s="117"/>
    </row>
    <row r="20" spans="1:10" ht="27" customHeight="1" thickBot="1">
      <c r="A20" s="110" t="str">
        <f>HLOOKUP($I$2,[1]LANGUAGE_FTI!$A$4:$C$150,20,FALSE)</f>
        <v>TAXES</v>
      </c>
      <c r="B20" s="118" t="str">
        <f>HLOOKUP($I$2,[1]LANGUAGE_FTI!$A$4:$C$150,40,FALSE)</f>
        <v>Enter with the sign "-"</v>
      </c>
      <c r="C20" s="116"/>
      <c r="D20" s="116"/>
      <c r="E20" s="116"/>
      <c r="F20" s="116"/>
      <c r="G20" s="116"/>
      <c r="H20" s="116"/>
      <c r="I20" s="116"/>
      <c r="J20" s="117"/>
    </row>
    <row r="21" spans="1:10" ht="27" customHeight="1" thickBot="1">
      <c r="A21" s="110" t="str">
        <f>HLOOKUP($I$2,[1]LANGUAGE_FTI!$A$4:$C$150,21,FALSE)</f>
        <v xml:space="preserve">BALANCING </v>
      </c>
      <c r="B21" s="118" t="str">
        <f>HLOOKUP($I$2,[1]LANGUAGE_FTI!$A$4:$C$150,41,FALSE)</f>
        <v xml:space="preserve">Be sure that the amount is zero . </v>
      </c>
      <c r="C21" s="116"/>
      <c r="D21" s="116"/>
      <c r="E21" s="116"/>
      <c r="F21" s="116"/>
      <c r="G21" s="116"/>
      <c r="H21" s="116"/>
      <c r="I21" s="116"/>
      <c r="J21" s="117"/>
    </row>
    <row r="22" spans="1:10" ht="27" customHeight="1" thickBot="1">
      <c r="A22" s="110" t="str">
        <f>HLOOKUP($I$2,[1]LANGUAGE_FTI!$A$4:$C$150,22,FALSE)</f>
        <v>OTHER DATA
EMPLOYEE N°</v>
      </c>
      <c r="B22" s="118" t="str">
        <f>HLOOKUP($I$2,[1]LANGUAGE_FTI!$A$4:$C$150,42,FALSE)</f>
        <v>Enter  total nr of the employees</v>
      </c>
      <c r="C22" s="116"/>
      <c r="D22" s="116"/>
      <c r="E22" s="116"/>
      <c r="F22" s="116"/>
      <c r="G22" s="116"/>
      <c r="H22" s="116"/>
      <c r="I22" s="116"/>
      <c r="J22" s="117"/>
    </row>
    <row r="23" spans="1:10" ht="27" customHeight="1" thickBot="1">
      <c r="A23" s="110" t="str">
        <f>HLOOKUP($I$2,[1]LANGUAGE_FTI!$A$4:$C$150,23,FALSE)</f>
        <v>OTHER DATA
FOUNDATION DATE</v>
      </c>
      <c r="B23" s="118" t="str">
        <f>HLOOKUP($I$2,[1]LANGUAGE_FTI!$A$4:$C$150,43,FALSE)</f>
        <v>Enter  the date of foundation of your company</v>
      </c>
      <c r="C23" s="116"/>
      <c r="D23" s="116"/>
      <c r="E23" s="116"/>
      <c r="F23" s="116"/>
      <c r="G23" s="116"/>
      <c r="H23" s="116"/>
      <c r="I23" s="116"/>
      <c r="J23" s="117"/>
    </row>
    <row r="24" spans="1:10" ht="27" customHeight="1" thickBot="1">
      <c r="A24" s="110" t="str">
        <f>HLOOKUP($I$2,[1]LANGUAGE_FTI!$A$4:$C$150,24,FALSE)</f>
        <v>SHORT TERM FINANCIAL LEASES</v>
      </c>
      <c r="B24" s="118" t="str">
        <f>HLOOKUP($I$2,[1]LANGUAGE_FTI!$A$4:$C$150,44,FALSE)</f>
        <v>1 year (with + sign) enter  the total amount due within 1 year starting from the balance date</v>
      </c>
      <c r="C24" s="116"/>
      <c r="D24" s="116"/>
      <c r="E24" s="116"/>
      <c r="F24" s="116"/>
      <c r="G24" s="116"/>
      <c r="H24" s="116"/>
      <c r="I24" s="116"/>
      <c r="J24" s="117"/>
    </row>
    <row r="25" spans="1:10" ht="27" customHeight="1" thickBot="1">
      <c r="A25" s="110" t="str">
        <f>HLOOKUP($I$2,[1]LANGUAGE_FTI!$A$4:$C$150,25,FALSE)</f>
        <v>LONG TERM FINANCIAL LEASES OVER A YEAR</v>
      </c>
      <c r="B25" s="118" t="str">
        <f>HLOOKUP($I$2,[1]LANGUAGE_FTI!$A$4:$C$150,45,FALSE)</f>
        <v>Due after 1 year to the depletion of it (with + sign) - enter  the total amount due after 1 year starting from the balance date to the deplation of it</v>
      </c>
      <c r="C25" s="116"/>
      <c r="D25" s="116"/>
      <c r="E25" s="116"/>
      <c r="F25" s="116"/>
      <c r="G25" s="116"/>
      <c r="H25" s="116"/>
      <c r="I25" s="116"/>
      <c r="J25" s="117"/>
    </row>
    <row r="26" spans="1:10" ht="27" customHeight="1" thickBot="1">
      <c r="A26" s="112" t="str">
        <f>HLOOKUP($I$2,[1]LANGUAGE_FTI!$A$4:$C$150,26,FALSE)</f>
        <v>TOTAL CREDIT LINES AVAILABLE</v>
      </c>
      <c r="B26" s="116" t="str">
        <f>HLOOKUP($I$2,[1]LANGUAGE_FTI!$A$4:$C$150,46,FALSE)</f>
        <v>Enter the total amount of all your short term credit lines available (utilized+not utilized)</v>
      </c>
      <c r="C26" s="116"/>
      <c r="D26" s="116"/>
      <c r="E26" s="116"/>
      <c r="F26" s="116"/>
      <c r="G26" s="116"/>
      <c r="H26" s="116"/>
      <c r="I26" s="116"/>
      <c r="J26" s="117"/>
    </row>
    <row r="27" spans="1:10" ht="13.5" thickBot="1">
      <c r="A27" s="113"/>
      <c r="B27" s="114"/>
      <c r="C27" s="114"/>
      <c r="D27" s="114"/>
      <c r="E27" s="114"/>
      <c r="F27" s="114"/>
      <c r="G27" s="114"/>
      <c r="H27" s="114"/>
      <c r="I27" s="114"/>
      <c r="J27" s="115"/>
    </row>
  </sheetData>
  <sheetProtection formatCells="0" formatColumns="0" formatRows="0"/>
  <dataConsolidate/>
  <mergeCells count="25">
    <mergeCell ref="B7:J7"/>
    <mergeCell ref="A1:H6"/>
    <mergeCell ref="I1:J1"/>
    <mergeCell ref="I2:J2"/>
    <mergeCell ref="I5:J5"/>
    <mergeCell ref="I6:J6"/>
    <mergeCell ref="B19:J19"/>
    <mergeCell ref="B8:J8"/>
    <mergeCell ref="B9:J9"/>
    <mergeCell ref="B10:J10"/>
    <mergeCell ref="B11:J11"/>
    <mergeCell ref="B12:J12"/>
    <mergeCell ref="B13:J13"/>
    <mergeCell ref="B14:J14"/>
    <mergeCell ref="B15:J15"/>
    <mergeCell ref="B16:J16"/>
    <mergeCell ref="B17:J17"/>
    <mergeCell ref="B18:J18"/>
    <mergeCell ref="B26:J26"/>
    <mergeCell ref="B20:J20"/>
    <mergeCell ref="B21:J21"/>
    <mergeCell ref="B22:J22"/>
    <mergeCell ref="B23:J23"/>
    <mergeCell ref="B24:J24"/>
    <mergeCell ref="B25:J25"/>
  </mergeCells>
  <dataValidations count="1">
    <dataValidation type="list" allowBlank="1" showInputMessage="1" showErrorMessage="1" sqref="I2:J2" xr:uid="{00000000-0002-0000-0000-000000000000}">
      <formula1>$L$2:$L$3</formula1>
    </dataValidation>
  </dataValidations>
  <printOptions horizontalCentered="1"/>
  <pageMargins left="0.23622047244094491" right="0.23622047244094491" top="0.23622047244094491" bottom="0.23622047244094491" header="0.31496062992125984" footer="0.31496062992125984"/>
  <pageSetup paperSize="9" scale="86" orientation="portrait" r:id="rId1"/>
  <headerFooter>
    <oddFooter>&amp;C&amp;A&amp;R&amp;P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T142"/>
  <sheetViews>
    <sheetView tabSelected="1" topLeftCell="B1" workbookViewId="0">
      <selection activeCell="G2" sqref="G2:H2"/>
    </sheetView>
  </sheetViews>
  <sheetFormatPr defaultRowHeight="12.75"/>
  <cols>
    <col min="1" max="1" width="2.85546875" style="1" hidden="1" customWidth="1"/>
    <col min="2" max="2" width="5.42578125" style="1" customWidth="1"/>
    <col min="3" max="3" width="53.7109375" style="1" customWidth="1"/>
    <col min="4" max="4" width="1.85546875" style="8" customWidth="1"/>
    <col min="5" max="7" width="18.7109375" style="9" customWidth="1"/>
    <col min="8" max="8" width="5.42578125" style="103" customWidth="1"/>
    <col min="9" max="9" width="82.7109375" style="6" customWidth="1"/>
    <col min="10" max="10" width="39.140625" style="1" customWidth="1"/>
    <col min="11" max="11" width="9.85546875" style="1" hidden="1" customWidth="1"/>
    <col min="12" max="12" width="10.42578125" style="2" bestFit="1" customWidth="1"/>
    <col min="13" max="258" width="8.7109375" style="1"/>
    <col min="259" max="259" width="51.7109375" style="1" bestFit="1" customWidth="1"/>
    <col min="260" max="260" width="3.28515625" style="1" customWidth="1"/>
    <col min="261" max="263" width="12.140625" style="1" customWidth="1"/>
    <col min="264" max="265" width="15.85546875" style="1" customWidth="1"/>
    <col min="266" max="266" width="8.7109375" style="1"/>
    <col min="267" max="267" width="10.28515625" style="1" bestFit="1" customWidth="1"/>
    <col min="268" max="268" width="10.42578125" style="1" bestFit="1" customWidth="1"/>
    <col min="269" max="514" width="8.7109375" style="1"/>
    <col min="515" max="515" width="51.7109375" style="1" bestFit="1" customWidth="1"/>
    <col min="516" max="516" width="3.28515625" style="1" customWidth="1"/>
    <col min="517" max="519" width="12.140625" style="1" customWidth="1"/>
    <col min="520" max="521" width="15.85546875" style="1" customWidth="1"/>
    <col min="522" max="522" width="8.7109375" style="1"/>
    <col min="523" max="523" width="10.28515625" style="1" bestFit="1" customWidth="1"/>
    <col min="524" max="524" width="10.42578125" style="1" bestFit="1" customWidth="1"/>
    <col min="525" max="770" width="8.7109375" style="1"/>
    <col min="771" max="771" width="51.7109375" style="1" bestFit="1" customWidth="1"/>
    <col min="772" max="772" width="3.28515625" style="1" customWidth="1"/>
    <col min="773" max="775" width="12.140625" style="1" customWidth="1"/>
    <col min="776" max="777" width="15.85546875" style="1" customWidth="1"/>
    <col min="778" max="778" width="8.7109375" style="1"/>
    <col min="779" max="779" width="10.28515625" style="1" bestFit="1" customWidth="1"/>
    <col min="780" max="780" width="10.42578125" style="1" bestFit="1" customWidth="1"/>
    <col min="781" max="1026" width="8.7109375" style="1"/>
    <col min="1027" max="1027" width="51.7109375" style="1" bestFit="1" customWidth="1"/>
    <col min="1028" max="1028" width="3.28515625" style="1" customWidth="1"/>
    <col min="1029" max="1031" width="12.140625" style="1" customWidth="1"/>
    <col min="1032" max="1033" width="15.85546875" style="1" customWidth="1"/>
    <col min="1034" max="1034" width="8.7109375" style="1"/>
    <col min="1035" max="1035" width="10.28515625" style="1" bestFit="1" customWidth="1"/>
    <col min="1036" max="1036" width="10.42578125" style="1" bestFit="1" customWidth="1"/>
    <col min="1037" max="1282" width="8.7109375" style="1"/>
    <col min="1283" max="1283" width="51.7109375" style="1" bestFit="1" customWidth="1"/>
    <col min="1284" max="1284" width="3.28515625" style="1" customWidth="1"/>
    <col min="1285" max="1287" width="12.140625" style="1" customWidth="1"/>
    <col min="1288" max="1289" width="15.85546875" style="1" customWidth="1"/>
    <col min="1290" max="1290" width="8.7109375" style="1"/>
    <col min="1291" max="1291" width="10.28515625" style="1" bestFit="1" customWidth="1"/>
    <col min="1292" max="1292" width="10.42578125" style="1" bestFit="1" customWidth="1"/>
    <col min="1293" max="1538" width="8.7109375" style="1"/>
    <col min="1539" max="1539" width="51.7109375" style="1" bestFit="1" customWidth="1"/>
    <col min="1540" max="1540" width="3.28515625" style="1" customWidth="1"/>
    <col min="1541" max="1543" width="12.140625" style="1" customWidth="1"/>
    <col min="1544" max="1545" width="15.85546875" style="1" customWidth="1"/>
    <col min="1546" max="1546" width="8.7109375" style="1"/>
    <col min="1547" max="1547" width="10.28515625" style="1" bestFit="1" customWidth="1"/>
    <col min="1548" max="1548" width="10.42578125" style="1" bestFit="1" customWidth="1"/>
    <col min="1549" max="1794" width="8.7109375" style="1"/>
    <col min="1795" max="1795" width="51.7109375" style="1" bestFit="1" customWidth="1"/>
    <col min="1796" max="1796" width="3.28515625" style="1" customWidth="1"/>
    <col min="1797" max="1799" width="12.140625" style="1" customWidth="1"/>
    <col min="1800" max="1801" width="15.85546875" style="1" customWidth="1"/>
    <col min="1802" max="1802" width="8.7109375" style="1"/>
    <col min="1803" max="1803" width="10.28515625" style="1" bestFit="1" customWidth="1"/>
    <col min="1804" max="1804" width="10.42578125" style="1" bestFit="1" customWidth="1"/>
    <col min="1805" max="2050" width="8.7109375" style="1"/>
    <col min="2051" max="2051" width="51.7109375" style="1" bestFit="1" customWidth="1"/>
    <col min="2052" max="2052" width="3.28515625" style="1" customWidth="1"/>
    <col min="2053" max="2055" width="12.140625" style="1" customWidth="1"/>
    <col min="2056" max="2057" width="15.85546875" style="1" customWidth="1"/>
    <col min="2058" max="2058" width="8.7109375" style="1"/>
    <col min="2059" max="2059" width="10.28515625" style="1" bestFit="1" customWidth="1"/>
    <col min="2060" max="2060" width="10.42578125" style="1" bestFit="1" customWidth="1"/>
    <col min="2061" max="2306" width="8.7109375" style="1"/>
    <col min="2307" max="2307" width="51.7109375" style="1" bestFit="1" customWidth="1"/>
    <col min="2308" max="2308" width="3.28515625" style="1" customWidth="1"/>
    <col min="2309" max="2311" width="12.140625" style="1" customWidth="1"/>
    <col min="2312" max="2313" width="15.85546875" style="1" customWidth="1"/>
    <col min="2314" max="2314" width="8.7109375" style="1"/>
    <col min="2315" max="2315" width="10.28515625" style="1" bestFit="1" customWidth="1"/>
    <col min="2316" max="2316" width="10.42578125" style="1" bestFit="1" customWidth="1"/>
    <col min="2317" max="2562" width="8.7109375" style="1"/>
    <col min="2563" max="2563" width="51.7109375" style="1" bestFit="1" customWidth="1"/>
    <col min="2564" max="2564" width="3.28515625" style="1" customWidth="1"/>
    <col min="2565" max="2567" width="12.140625" style="1" customWidth="1"/>
    <col min="2568" max="2569" width="15.85546875" style="1" customWidth="1"/>
    <col min="2570" max="2570" width="8.7109375" style="1"/>
    <col min="2571" max="2571" width="10.28515625" style="1" bestFit="1" customWidth="1"/>
    <col min="2572" max="2572" width="10.42578125" style="1" bestFit="1" customWidth="1"/>
    <col min="2573" max="2818" width="8.7109375" style="1"/>
    <col min="2819" max="2819" width="51.7109375" style="1" bestFit="1" customWidth="1"/>
    <col min="2820" max="2820" width="3.28515625" style="1" customWidth="1"/>
    <col min="2821" max="2823" width="12.140625" style="1" customWidth="1"/>
    <col min="2824" max="2825" width="15.85546875" style="1" customWidth="1"/>
    <col min="2826" max="2826" width="8.7109375" style="1"/>
    <col min="2827" max="2827" width="10.28515625" style="1" bestFit="1" customWidth="1"/>
    <col min="2828" max="2828" width="10.42578125" style="1" bestFit="1" customWidth="1"/>
    <col min="2829" max="3074" width="8.7109375" style="1"/>
    <col min="3075" max="3075" width="51.7109375" style="1" bestFit="1" customWidth="1"/>
    <col min="3076" max="3076" width="3.28515625" style="1" customWidth="1"/>
    <col min="3077" max="3079" width="12.140625" style="1" customWidth="1"/>
    <col min="3080" max="3081" width="15.85546875" style="1" customWidth="1"/>
    <col min="3082" max="3082" width="8.7109375" style="1"/>
    <col min="3083" max="3083" width="10.28515625" style="1" bestFit="1" customWidth="1"/>
    <col min="3084" max="3084" width="10.42578125" style="1" bestFit="1" customWidth="1"/>
    <col min="3085" max="3330" width="8.7109375" style="1"/>
    <col min="3331" max="3331" width="51.7109375" style="1" bestFit="1" customWidth="1"/>
    <col min="3332" max="3332" width="3.28515625" style="1" customWidth="1"/>
    <col min="3333" max="3335" width="12.140625" style="1" customWidth="1"/>
    <col min="3336" max="3337" width="15.85546875" style="1" customWidth="1"/>
    <col min="3338" max="3338" width="8.7109375" style="1"/>
    <col min="3339" max="3339" width="10.28515625" style="1" bestFit="1" customWidth="1"/>
    <col min="3340" max="3340" width="10.42578125" style="1" bestFit="1" customWidth="1"/>
    <col min="3341" max="3586" width="8.7109375" style="1"/>
    <col min="3587" max="3587" width="51.7109375" style="1" bestFit="1" customWidth="1"/>
    <col min="3588" max="3588" width="3.28515625" style="1" customWidth="1"/>
    <col min="3589" max="3591" width="12.140625" style="1" customWidth="1"/>
    <col min="3592" max="3593" width="15.85546875" style="1" customWidth="1"/>
    <col min="3594" max="3594" width="8.7109375" style="1"/>
    <col min="3595" max="3595" width="10.28515625" style="1" bestFit="1" customWidth="1"/>
    <col min="3596" max="3596" width="10.42578125" style="1" bestFit="1" customWidth="1"/>
    <col min="3597" max="3842" width="8.7109375" style="1"/>
    <col min="3843" max="3843" width="51.7109375" style="1" bestFit="1" customWidth="1"/>
    <col min="3844" max="3844" width="3.28515625" style="1" customWidth="1"/>
    <col min="3845" max="3847" width="12.140625" style="1" customWidth="1"/>
    <col min="3848" max="3849" width="15.85546875" style="1" customWidth="1"/>
    <col min="3850" max="3850" width="8.7109375" style="1"/>
    <col min="3851" max="3851" width="10.28515625" style="1" bestFit="1" customWidth="1"/>
    <col min="3852" max="3852" width="10.42578125" style="1" bestFit="1" customWidth="1"/>
    <col min="3853" max="4098" width="8.7109375" style="1"/>
    <col min="4099" max="4099" width="51.7109375" style="1" bestFit="1" customWidth="1"/>
    <col min="4100" max="4100" width="3.28515625" style="1" customWidth="1"/>
    <col min="4101" max="4103" width="12.140625" style="1" customWidth="1"/>
    <col min="4104" max="4105" width="15.85546875" style="1" customWidth="1"/>
    <col min="4106" max="4106" width="8.7109375" style="1"/>
    <col min="4107" max="4107" width="10.28515625" style="1" bestFit="1" customWidth="1"/>
    <col min="4108" max="4108" width="10.42578125" style="1" bestFit="1" customWidth="1"/>
    <col min="4109" max="4354" width="8.7109375" style="1"/>
    <col min="4355" max="4355" width="51.7109375" style="1" bestFit="1" customWidth="1"/>
    <col min="4356" max="4356" width="3.28515625" style="1" customWidth="1"/>
    <col min="4357" max="4359" width="12.140625" style="1" customWidth="1"/>
    <col min="4360" max="4361" width="15.85546875" style="1" customWidth="1"/>
    <col min="4362" max="4362" width="8.7109375" style="1"/>
    <col min="4363" max="4363" width="10.28515625" style="1" bestFit="1" customWidth="1"/>
    <col min="4364" max="4364" width="10.42578125" style="1" bestFit="1" customWidth="1"/>
    <col min="4365" max="4610" width="8.7109375" style="1"/>
    <col min="4611" max="4611" width="51.7109375" style="1" bestFit="1" customWidth="1"/>
    <col min="4612" max="4612" width="3.28515625" style="1" customWidth="1"/>
    <col min="4613" max="4615" width="12.140625" style="1" customWidth="1"/>
    <col min="4616" max="4617" width="15.85546875" style="1" customWidth="1"/>
    <col min="4618" max="4618" width="8.7109375" style="1"/>
    <col min="4619" max="4619" width="10.28515625" style="1" bestFit="1" customWidth="1"/>
    <col min="4620" max="4620" width="10.42578125" style="1" bestFit="1" customWidth="1"/>
    <col min="4621" max="4866" width="8.7109375" style="1"/>
    <col min="4867" max="4867" width="51.7109375" style="1" bestFit="1" customWidth="1"/>
    <col min="4868" max="4868" width="3.28515625" style="1" customWidth="1"/>
    <col min="4869" max="4871" width="12.140625" style="1" customWidth="1"/>
    <col min="4872" max="4873" width="15.85546875" style="1" customWidth="1"/>
    <col min="4874" max="4874" width="8.7109375" style="1"/>
    <col min="4875" max="4875" width="10.28515625" style="1" bestFit="1" customWidth="1"/>
    <col min="4876" max="4876" width="10.42578125" style="1" bestFit="1" customWidth="1"/>
    <col min="4877" max="5122" width="8.7109375" style="1"/>
    <col min="5123" max="5123" width="51.7109375" style="1" bestFit="1" customWidth="1"/>
    <col min="5124" max="5124" width="3.28515625" style="1" customWidth="1"/>
    <col min="5125" max="5127" width="12.140625" style="1" customWidth="1"/>
    <col min="5128" max="5129" width="15.85546875" style="1" customWidth="1"/>
    <col min="5130" max="5130" width="8.7109375" style="1"/>
    <col min="5131" max="5131" width="10.28515625" style="1" bestFit="1" customWidth="1"/>
    <col min="5132" max="5132" width="10.42578125" style="1" bestFit="1" customWidth="1"/>
    <col min="5133" max="5378" width="8.7109375" style="1"/>
    <col min="5379" max="5379" width="51.7109375" style="1" bestFit="1" customWidth="1"/>
    <col min="5380" max="5380" width="3.28515625" style="1" customWidth="1"/>
    <col min="5381" max="5383" width="12.140625" style="1" customWidth="1"/>
    <col min="5384" max="5385" width="15.85546875" style="1" customWidth="1"/>
    <col min="5386" max="5386" width="8.7109375" style="1"/>
    <col min="5387" max="5387" width="10.28515625" style="1" bestFit="1" customWidth="1"/>
    <col min="5388" max="5388" width="10.42578125" style="1" bestFit="1" customWidth="1"/>
    <col min="5389" max="5634" width="8.7109375" style="1"/>
    <col min="5635" max="5635" width="51.7109375" style="1" bestFit="1" customWidth="1"/>
    <col min="5636" max="5636" width="3.28515625" style="1" customWidth="1"/>
    <col min="5637" max="5639" width="12.140625" style="1" customWidth="1"/>
    <col min="5640" max="5641" width="15.85546875" style="1" customWidth="1"/>
    <col min="5642" max="5642" width="8.7109375" style="1"/>
    <col min="5643" max="5643" width="10.28515625" style="1" bestFit="1" customWidth="1"/>
    <col min="5644" max="5644" width="10.42578125" style="1" bestFit="1" customWidth="1"/>
    <col min="5645" max="5890" width="8.7109375" style="1"/>
    <col min="5891" max="5891" width="51.7109375" style="1" bestFit="1" customWidth="1"/>
    <col min="5892" max="5892" width="3.28515625" style="1" customWidth="1"/>
    <col min="5893" max="5895" width="12.140625" style="1" customWidth="1"/>
    <col min="5896" max="5897" width="15.85546875" style="1" customWidth="1"/>
    <col min="5898" max="5898" width="8.7109375" style="1"/>
    <col min="5899" max="5899" width="10.28515625" style="1" bestFit="1" customWidth="1"/>
    <col min="5900" max="5900" width="10.42578125" style="1" bestFit="1" customWidth="1"/>
    <col min="5901" max="6146" width="8.7109375" style="1"/>
    <col min="6147" max="6147" width="51.7109375" style="1" bestFit="1" customWidth="1"/>
    <col min="6148" max="6148" width="3.28515625" style="1" customWidth="1"/>
    <col min="6149" max="6151" width="12.140625" style="1" customWidth="1"/>
    <col min="6152" max="6153" width="15.85546875" style="1" customWidth="1"/>
    <col min="6154" max="6154" width="8.7109375" style="1"/>
    <col min="6155" max="6155" width="10.28515625" style="1" bestFit="1" customWidth="1"/>
    <col min="6156" max="6156" width="10.42578125" style="1" bestFit="1" customWidth="1"/>
    <col min="6157" max="6402" width="8.7109375" style="1"/>
    <col min="6403" max="6403" width="51.7109375" style="1" bestFit="1" customWidth="1"/>
    <col min="6404" max="6404" width="3.28515625" style="1" customWidth="1"/>
    <col min="6405" max="6407" width="12.140625" style="1" customWidth="1"/>
    <col min="6408" max="6409" width="15.85546875" style="1" customWidth="1"/>
    <col min="6410" max="6410" width="8.7109375" style="1"/>
    <col min="6411" max="6411" width="10.28515625" style="1" bestFit="1" customWidth="1"/>
    <col min="6412" max="6412" width="10.42578125" style="1" bestFit="1" customWidth="1"/>
    <col min="6413" max="6658" width="8.7109375" style="1"/>
    <col min="6659" max="6659" width="51.7109375" style="1" bestFit="1" customWidth="1"/>
    <col min="6660" max="6660" width="3.28515625" style="1" customWidth="1"/>
    <col min="6661" max="6663" width="12.140625" style="1" customWidth="1"/>
    <col min="6664" max="6665" width="15.85546875" style="1" customWidth="1"/>
    <col min="6666" max="6666" width="8.7109375" style="1"/>
    <col min="6667" max="6667" width="10.28515625" style="1" bestFit="1" customWidth="1"/>
    <col min="6668" max="6668" width="10.42578125" style="1" bestFit="1" customWidth="1"/>
    <col min="6669" max="6914" width="8.7109375" style="1"/>
    <col min="6915" max="6915" width="51.7109375" style="1" bestFit="1" customWidth="1"/>
    <col min="6916" max="6916" width="3.28515625" style="1" customWidth="1"/>
    <col min="6917" max="6919" width="12.140625" style="1" customWidth="1"/>
    <col min="6920" max="6921" width="15.85546875" style="1" customWidth="1"/>
    <col min="6922" max="6922" width="8.7109375" style="1"/>
    <col min="6923" max="6923" width="10.28515625" style="1" bestFit="1" customWidth="1"/>
    <col min="6924" max="6924" width="10.42578125" style="1" bestFit="1" customWidth="1"/>
    <col min="6925" max="7170" width="8.7109375" style="1"/>
    <col min="7171" max="7171" width="51.7109375" style="1" bestFit="1" customWidth="1"/>
    <col min="7172" max="7172" width="3.28515625" style="1" customWidth="1"/>
    <col min="7173" max="7175" width="12.140625" style="1" customWidth="1"/>
    <col min="7176" max="7177" width="15.85546875" style="1" customWidth="1"/>
    <col min="7178" max="7178" width="8.7109375" style="1"/>
    <col min="7179" max="7179" width="10.28515625" style="1" bestFit="1" customWidth="1"/>
    <col min="7180" max="7180" width="10.42578125" style="1" bestFit="1" customWidth="1"/>
    <col min="7181" max="7426" width="8.7109375" style="1"/>
    <col min="7427" max="7427" width="51.7109375" style="1" bestFit="1" customWidth="1"/>
    <col min="7428" max="7428" width="3.28515625" style="1" customWidth="1"/>
    <col min="7429" max="7431" width="12.140625" style="1" customWidth="1"/>
    <col min="7432" max="7433" width="15.85546875" style="1" customWidth="1"/>
    <col min="7434" max="7434" width="8.7109375" style="1"/>
    <col min="7435" max="7435" width="10.28515625" style="1" bestFit="1" customWidth="1"/>
    <col min="7436" max="7436" width="10.42578125" style="1" bestFit="1" customWidth="1"/>
    <col min="7437" max="7682" width="8.7109375" style="1"/>
    <col min="7683" max="7683" width="51.7109375" style="1" bestFit="1" customWidth="1"/>
    <col min="7684" max="7684" width="3.28515625" style="1" customWidth="1"/>
    <col min="7685" max="7687" width="12.140625" style="1" customWidth="1"/>
    <col min="7688" max="7689" width="15.85546875" style="1" customWidth="1"/>
    <col min="7690" max="7690" width="8.7109375" style="1"/>
    <col min="7691" max="7691" width="10.28515625" style="1" bestFit="1" customWidth="1"/>
    <col min="7692" max="7692" width="10.42578125" style="1" bestFit="1" customWidth="1"/>
    <col min="7693" max="7938" width="8.7109375" style="1"/>
    <col min="7939" max="7939" width="51.7109375" style="1" bestFit="1" customWidth="1"/>
    <col min="7940" max="7940" width="3.28515625" style="1" customWidth="1"/>
    <col min="7941" max="7943" width="12.140625" style="1" customWidth="1"/>
    <col min="7944" max="7945" width="15.85546875" style="1" customWidth="1"/>
    <col min="7946" max="7946" width="8.7109375" style="1"/>
    <col min="7947" max="7947" width="10.28515625" style="1" bestFit="1" customWidth="1"/>
    <col min="7948" max="7948" width="10.42578125" style="1" bestFit="1" customWidth="1"/>
    <col min="7949" max="8194" width="8.7109375" style="1"/>
    <col min="8195" max="8195" width="51.7109375" style="1" bestFit="1" customWidth="1"/>
    <col min="8196" max="8196" width="3.28515625" style="1" customWidth="1"/>
    <col min="8197" max="8199" width="12.140625" style="1" customWidth="1"/>
    <col min="8200" max="8201" width="15.85546875" style="1" customWidth="1"/>
    <col min="8202" max="8202" width="8.7109375" style="1"/>
    <col min="8203" max="8203" width="10.28515625" style="1" bestFit="1" customWidth="1"/>
    <col min="8204" max="8204" width="10.42578125" style="1" bestFit="1" customWidth="1"/>
    <col min="8205" max="8450" width="8.7109375" style="1"/>
    <col min="8451" max="8451" width="51.7109375" style="1" bestFit="1" customWidth="1"/>
    <col min="8452" max="8452" width="3.28515625" style="1" customWidth="1"/>
    <col min="8453" max="8455" width="12.140625" style="1" customWidth="1"/>
    <col min="8456" max="8457" width="15.85546875" style="1" customWidth="1"/>
    <col min="8458" max="8458" width="8.7109375" style="1"/>
    <col min="8459" max="8459" width="10.28515625" style="1" bestFit="1" customWidth="1"/>
    <col min="8460" max="8460" width="10.42578125" style="1" bestFit="1" customWidth="1"/>
    <col min="8461" max="8706" width="8.7109375" style="1"/>
    <col min="8707" max="8707" width="51.7109375" style="1" bestFit="1" customWidth="1"/>
    <col min="8708" max="8708" width="3.28515625" style="1" customWidth="1"/>
    <col min="8709" max="8711" width="12.140625" style="1" customWidth="1"/>
    <col min="8712" max="8713" width="15.85546875" style="1" customWidth="1"/>
    <col min="8714" max="8714" width="8.7109375" style="1"/>
    <col min="8715" max="8715" width="10.28515625" style="1" bestFit="1" customWidth="1"/>
    <col min="8716" max="8716" width="10.42578125" style="1" bestFit="1" customWidth="1"/>
    <col min="8717" max="8962" width="8.7109375" style="1"/>
    <col min="8963" max="8963" width="51.7109375" style="1" bestFit="1" customWidth="1"/>
    <col min="8964" max="8964" width="3.28515625" style="1" customWidth="1"/>
    <col min="8965" max="8967" width="12.140625" style="1" customWidth="1"/>
    <col min="8968" max="8969" width="15.85546875" style="1" customWidth="1"/>
    <col min="8970" max="8970" width="8.7109375" style="1"/>
    <col min="8971" max="8971" width="10.28515625" style="1" bestFit="1" customWidth="1"/>
    <col min="8972" max="8972" width="10.42578125" style="1" bestFit="1" customWidth="1"/>
    <col min="8973" max="9218" width="8.7109375" style="1"/>
    <col min="9219" max="9219" width="51.7109375" style="1" bestFit="1" customWidth="1"/>
    <col min="9220" max="9220" width="3.28515625" style="1" customWidth="1"/>
    <col min="9221" max="9223" width="12.140625" style="1" customWidth="1"/>
    <col min="9224" max="9225" width="15.85546875" style="1" customWidth="1"/>
    <col min="9226" max="9226" width="8.7109375" style="1"/>
    <col min="9227" max="9227" width="10.28515625" style="1" bestFit="1" customWidth="1"/>
    <col min="9228" max="9228" width="10.42578125" style="1" bestFit="1" customWidth="1"/>
    <col min="9229" max="9474" width="8.7109375" style="1"/>
    <col min="9475" max="9475" width="51.7109375" style="1" bestFit="1" customWidth="1"/>
    <col min="9476" max="9476" width="3.28515625" style="1" customWidth="1"/>
    <col min="9477" max="9479" width="12.140625" style="1" customWidth="1"/>
    <col min="9480" max="9481" width="15.85546875" style="1" customWidth="1"/>
    <col min="9482" max="9482" width="8.7109375" style="1"/>
    <col min="9483" max="9483" width="10.28515625" style="1" bestFit="1" customWidth="1"/>
    <col min="9484" max="9484" width="10.42578125" style="1" bestFit="1" customWidth="1"/>
    <col min="9485" max="9730" width="8.7109375" style="1"/>
    <col min="9731" max="9731" width="51.7109375" style="1" bestFit="1" customWidth="1"/>
    <col min="9732" max="9732" width="3.28515625" style="1" customWidth="1"/>
    <col min="9733" max="9735" width="12.140625" style="1" customWidth="1"/>
    <col min="9736" max="9737" width="15.85546875" style="1" customWidth="1"/>
    <col min="9738" max="9738" width="8.7109375" style="1"/>
    <col min="9739" max="9739" width="10.28515625" style="1" bestFit="1" customWidth="1"/>
    <col min="9740" max="9740" width="10.42578125" style="1" bestFit="1" customWidth="1"/>
    <col min="9741" max="9986" width="8.7109375" style="1"/>
    <col min="9987" max="9987" width="51.7109375" style="1" bestFit="1" customWidth="1"/>
    <col min="9988" max="9988" width="3.28515625" style="1" customWidth="1"/>
    <col min="9989" max="9991" width="12.140625" style="1" customWidth="1"/>
    <col min="9992" max="9993" width="15.85546875" style="1" customWidth="1"/>
    <col min="9994" max="9994" width="8.7109375" style="1"/>
    <col min="9995" max="9995" width="10.28515625" style="1" bestFit="1" customWidth="1"/>
    <col min="9996" max="9996" width="10.42578125" style="1" bestFit="1" customWidth="1"/>
    <col min="9997" max="10242" width="8.7109375" style="1"/>
    <col min="10243" max="10243" width="51.7109375" style="1" bestFit="1" customWidth="1"/>
    <col min="10244" max="10244" width="3.28515625" style="1" customWidth="1"/>
    <col min="10245" max="10247" width="12.140625" style="1" customWidth="1"/>
    <col min="10248" max="10249" width="15.85546875" style="1" customWidth="1"/>
    <col min="10250" max="10250" width="8.7109375" style="1"/>
    <col min="10251" max="10251" width="10.28515625" style="1" bestFit="1" customWidth="1"/>
    <col min="10252" max="10252" width="10.42578125" style="1" bestFit="1" customWidth="1"/>
    <col min="10253" max="10498" width="8.7109375" style="1"/>
    <col min="10499" max="10499" width="51.7109375" style="1" bestFit="1" customWidth="1"/>
    <col min="10500" max="10500" width="3.28515625" style="1" customWidth="1"/>
    <col min="10501" max="10503" width="12.140625" style="1" customWidth="1"/>
    <col min="10504" max="10505" width="15.85546875" style="1" customWidth="1"/>
    <col min="10506" max="10506" width="8.7109375" style="1"/>
    <col min="10507" max="10507" width="10.28515625" style="1" bestFit="1" customWidth="1"/>
    <col min="10508" max="10508" width="10.42578125" style="1" bestFit="1" customWidth="1"/>
    <col min="10509" max="10754" width="8.7109375" style="1"/>
    <col min="10755" max="10755" width="51.7109375" style="1" bestFit="1" customWidth="1"/>
    <col min="10756" max="10756" width="3.28515625" style="1" customWidth="1"/>
    <col min="10757" max="10759" width="12.140625" style="1" customWidth="1"/>
    <col min="10760" max="10761" width="15.85546875" style="1" customWidth="1"/>
    <col min="10762" max="10762" width="8.7109375" style="1"/>
    <col min="10763" max="10763" width="10.28515625" style="1" bestFit="1" customWidth="1"/>
    <col min="10764" max="10764" width="10.42578125" style="1" bestFit="1" customWidth="1"/>
    <col min="10765" max="11010" width="8.7109375" style="1"/>
    <col min="11011" max="11011" width="51.7109375" style="1" bestFit="1" customWidth="1"/>
    <col min="11012" max="11012" width="3.28515625" style="1" customWidth="1"/>
    <col min="11013" max="11015" width="12.140625" style="1" customWidth="1"/>
    <col min="11016" max="11017" width="15.85546875" style="1" customWidth="1"/>
    <col min="11018" max="11018" width="8.7109375" style="1"/>
    <col min="11019" max="11019" width="10.28515625" style="1" bestFit="1" customWidth="1"/>
    <col min="11020" max="11020" width="10.42578125" style="1" bestFit="1" customWidth="1"/>
    <col min="11021" max="11266" width="8.7109375" style="1"/>
    <col min="11267" max="11267" width="51.7109375" style="1" bestFit="1" customWidth="1"/>
    <col min="11268" max="11268" width="3.28515625" style="1" customWidth="1"/>
    <col min="11269" max="11271" width="12.140625" style="1" customWidth="1"/>
    <col min="11272" max="11273" width="15.85546875" style="1" customWidth="1"/>
    <col min="11274" max="11274" width="8.7109375" style="1"/>
    <col min="11275" max="11275" width="10.28515625" style="1" bestFit="1" customWidth="1"/>
    <col min="11276" max="11276" width="10.42578125" style="1" bestFit="1" customWidth="1"/>
    <col min="11277" max="11522" width="8.7109375" style="1"/>
    <col min="11523" max="11523" width="51.7109375" style="1" bestFit="1" customWidth="1"/>
    <col min="11524" max="11524" width="3.28515625" style="1" customWidth="1"/>
    <col min="11525" max="11527" width="12.140625" style="1" customWidth="1"/>
    <col min="11528" max="11529" width="15.85546875" style="1" customWidth="1"/>
    <col min="11530" max="11530" width="8.7109375" style="1"/>
    <col min="11531" max="11531" width="10.28515625" style="1" bestFit="1" customWidth="1"/>
    <col min="11532" max="11532" width="10.42578125" style="1" bestFit="1" customWidth="1"/>
    <col min="11533" max="11778" width="8.7109375" style="1"/>
    <col min="11779" max="11779" width="51.7109375" style="1" bestFit="1" customWidth="1"/>
    <col min="11780" max="11780" width="3.28515625" style="1" customWidth="1"/>
    <col min="11781" max="11783" width="12.140625" style="1" customWidth="1"/>
    <col min="11784" max="11785" width="15.85546875" style="1" customWidth="1"/>
    <col min="11786" max="11786" width="8.7109375" style="1"/>
    <col min="11787" max="11787" width="10.28515625" style="1" bestFit="1" customWidth="1"/>
    <col min="11788" max="11788" width="10.42578125" style="1" bestFit="1" customWidth="1"/>
    <col min="11789" max="12034" width="8.7109375" style="1"/>
    <col min="12035" max="12035" width="51.7109375" style="1" bestFit="1" customWidth="1"/>
    <col min="12036" max="12036" width="3.28515625" style="1" customWidth="1"/>
    <col min="12037" max="12039" width="12.140625" style="1" customWidth="1"/>
    <col min="12040" max="12041" width="15.85546875" style="1" customWidth="1"/>
    <col min="12042" max="12042" width="8.7109375" style="1"/>
    <col min="12043" max="12043" width="10.28515625" style="1" bestFit="1" customWidth="1"/>
    <col min="12044" max="12044" width="10.42578125" style="1" bestFit="1" customWidth="1"/>
    <col min="12045" max="12290" width="8.7109375" style="1"/>
    <col min="12291" max="12291" width="51.7109375" style="1" bestFit="1" customWidth="1"/>
    <col min="12292" max="12292" width="3.28515625" style="1" customWidth="1"/>
    <col min="12293" max="12295" width="12.140625" style="1" customWidth="1"/>
    <col min="12296" max="12297" width="15.85546875" style="1" customWidth="1"/>
    <col min="12298" max="12298" width="8.7109375" style="1"/>
    <col min="12299" max="12299" width="10.28515625" style="1" bestFit="1" customWidth="1"/>
    <col min="12300" max="12300" width="10.42578125" style="1" bestFit="1" customWidth="1"/>
    <col min="12301" max="12546" width="8.7109375" style="1"/>
    <col min="12547" max="12547" width="51.7109375" style="1" bestFit="1" customWidth="1"/>
    <col min="12548" max="12548" width="3.28515625" style="1" customWidth="1"/>
    <col min="12549" max="12551" width="12.140625" style="1" customWidth="1"/>
    <col min="12552" max="12553" width="15.85546875" style="1" customWidth="1"/>
    <col min="12554" max="12554" width="8.7109375" style="1"/>
    <col min="12555" max="12555" width="10.28515625" style="1" bestFit="1" customWidth="1"/>
    <col min="12556" max="12556" width="10.42578125" style="1" bestFit="1" customWidth="1"/>
    <col min="12557" max="12802" width="8.7109375" style="1"/>
    <col min="12803" max="12803" width="51.7109375" style="1" bestFit="1" customWidth="1"/>
    <col min="12804" max="12804" width="3.28515625" style="1" customWidth="1"/>
    <col min="12805" max="12807" width="12.140625" style="1" customWidth="1"/>
    <col min="12808" max="12809" width="15.85546875" style="1" customWidth="1"/>
    <col min="12810" max="12810" width="8.7109375" style="1"/>
    <col min="12811" max="12811" width="10.28515625" style="1" bestFit="1" customWidth="1"/>
    <col min="12812" max="12812" width="10.42578125" style="1" bestFit="1" customWidth="1"/>
    <col min="12813" max="13058" width="8.7109375" style="1"/>
    <col min="13059" max="13059" width="51.7109375" style="1" bestFit="1" customWidth="1"/>
    <col min="13060" max="13060" width="3.28515625" style="1" customWidth="1"/>
    <col min="13061" max="13063" width="12.140625" style="1" customWidth="1"/>
    <col min="13064" max="13065" width="15.85546875" style="1" customWidth="1"/>
    <col min="13066" max="13066" width="8.7109375" style="1"/>
    <col min="13067" max="13067" width="10.28515625" style="1" bestFit="1" customWidth="1"/>
    <col min="13068" max="13068" width="10.42578125" style="1" bestFit="1" customWidth="1"/>
    <col min="13069" max="13314" width="8.7109375" style="1"/>
    <col min="13315" max="13315" width="51.7109375" style="1" bestFit="1" customWidth="1"/>
    <col min="13316" max="13316" width="3.28515625" style="1" customWidth="1"/>
    <col min="13317" max="13319" width="12.140625" style="1" customWidth="1"/>
    <col min="13320" max="13321" width="15.85546875" style="1" customWidth="1"/>
    <col min="13322" max="13322" width="8.7109375" style="1"/>
    <col min="13323" max="13323" width="10.28515625" style="1" bestFit="1" customWidth="1"/>
    <col min="13324" max="13324" width="10.42578125" style="1" bestFit="1" customWidth="1"/>
    <col min="13325" max="13570" width="8.7109375" style="1"/>
    <col min="13571" max="13571" width="51.7109375" style="1" bestFit="1" customWidth="1"/>
    <col min="13572" max="13572" width="3.28515625" style="1" customWidth="1"/>
    <col min="13573" max="13575" width="12.140625" style="1" customWidth="1"/>
    <col min="13576" max="13577" width="15.85546875" style="1" customWidth="1"/>
    <col min="13578" max="13578" width="8.7109375" style="1"/>
    <col min="13579" max="13579" width="10.28515625" style="1" bestFit="1" customWidth="1"/>
    <col min="13580" max="13580" width="10.42578125" style="1" bestFit="1" customWidth="1"/>
    <col min="13581" max="13826" width="8.7109375" style="1"/>
    <col min="13827" max="13827" width="51.7109375" style="1" bestFit="1" customWidth="1"/>
    <col min="13828" max="13828" width="3.28515625" style="1" customWidth="1"/>
    <col min="13829" max="13831" width="12.140625" style="1" customWidth="1"/>
    <col min="13832" max="13833" width="15.85546875" style="1" customWidth="1"/>
    <col min="13834" max="13834" width="8.7109375" style="1"/>
    <col min="13835" max="13835" width="10.28515625" style="1" bestFit="1" customWidth="1"/>
    <col min="13836" max="13836" width="10.42578125" style="1" bestFit="1" customWidth="1"/>
    <col min="13837" max="14082" width="8.7109375" style="1"/>
    <col min="14083" max="14083" width="51.7109375" style="1" bestFit="1" customWidth="1"/>
    <col min="14084" max="14084" width="3.28515625" style="1" customWidth="1"/>
    <col min="14085" max="14087" width="12.140625" style="1" customWidth="1"/>
    <col min="14088" max="14089" width="15.85546875" style="1" customWidth="1"/>
    <col min="14090" max="14090" width="8.7109375" style="1"/>
    <col min="14091" max="14091" width="10.28515625" style="1" bestFit="1" customWidth="1"/>
    <col min="14092" max="14092" width="10.42578125" style="1" bestFit="1" customWidth="1"/>
    <col min="14093" max="14338" width="8.7109375" style="1"/>
    <col min="14339" max="14339" width="51.7109375" style="1" bestFit="1" customWidth="1"/>
    <col min="14340" max="14340" width="3.28515625" style="1" customWidth="1"/>
    <col min="14341" max="14343" width="12.140625" style="1" customWidth="1"/>
    <col min="14344" max="14345" width="15.85546875" style="1" customWidth="1"/>
    <col min="14346" max="14346" width="8.7109375" style="1"/>
    <col min="14347" max="14347" width="10.28515625" style="1" bestFit="1" customWidth="1"/>
    <col min="14348" max="14348" width="10.42578125" style="1" bestFit="1" customWidth="1"/>
    <col min="14349" max="14594" width="8.7109375" style="1"/>
    <col min="14595" max="14595" width="51.7109375" style="1" bestFit="1" customWidth="1"/>
    <col min="14596" max="14596" width="3.28515625" style="1" customWidth="1"/>
    <col min="14597" max="14599" width="12.140625" style="1" customWidth="1"/>
    <col min="14600" max="14601" width="15.85546875" style="1" customWidth="1"/>
    <col min="14602" max="14602" width="8.7109375" style="1"/>
    <col min="14603" max="14603" width="10.28515625" style="1" bestFit="1" customWidth="1"/>
    <col min="14604" max="14604" width="10.42578125" style="1" bestFit="1" customWidth="1"/>
    <col min="14605" max="14850" width="8.7109375" style="1"/>
    <col min="14851" max="14851" width="51.7109375" style="1" bestFit="1" customWidth="1"/>
    <col min="14852" max="14852" width="3.28515625" style="1" customWidth="1"/>
    <col min="14853" max="14855" width="12.140625" style="1" customWidth="1"/>
    <col min="14856" max="14857" width="15.85546875" style="1" customWidth="1"/>
    <col min="14858" max="14858" width="8.7109375" style="1"/>
    <col min="14859" max="14859" width="10.28515625" style="1" bestFit="1" customWidth="1"/>
    <col min="14860" max="14860" width="10.42578125" style="1" bestFit="1" customWidth="1"/>
    <col min="14861" max="15106" width="8.7109375" style="1"/>
    <col min="15107" max="15107" width="51.7109375" style="1" bestFit="1" customWidth="1"/>
    <col min="15108" max="15108" width="3.28515625" style="1" customWidth="1"/>
    <col min="15109" max="15111" width="12.140625" style="1" customWidth="1"/>
    <col min="15112" max="15113" width="15.85546875" style="1" customWidth="1"/>
    <col min="15114" max="15114" width="8.7109375" style="1"/>
    <col min="15115" max="15115" width="10.28515625" style="1" bestFit="1" customWidth="1"/>
    <col min="15116" max="15116" width="10.42578125" style="1" bestFit="1" customWidth="1"/>
    <col min="15117" max="15362" width="8.7109375" style="1"/>
    <col min="15363" max="15363" width="51.7109375" style="1" bestFit="1" customWidth="1"/>
    <col min="15364" max="15364" width="3.28515625" style="1" customWidth="1"/>
    <col min="15365" max="15367" width="12.140625" style="1" customWidth="1"/>
    <col min="15368" max="15369" width="15.85546875" style="1" customWidth="1"/>
    <col min="15370" max="15370" width="8.7109375" style="1"/>
    <col min="15371" max="15371" width="10.28515625" style="1" bestFit="1" customWidth="1"/>
    <col min="15372" max="15372" width="10.42578125" style="1" bestFit="1" customWidth="1"/>
    <col min="15373" max="15618" width="8.7109375" style="1"/>
    <col min="15619" max="15619" width="51.7109375" style="1" bestFit="1" customWidth="1"/>
    <col min="15620" max="15620" width="3.28515625" style="1" customWidth="1"/>
    <col min="15621" max="15623" width="12.140625" style="1" customWidth="1"/>
    <col min="15624" max="15625" width="15.85546875" style="1" customWidth="1"/>
    <col min="15626" max="15626" width="8.7109375" style="1"/>
    <col min="15627" max="15627" width="10.28515625" style="1" bestFit="1" customWidth="1"/>
    <col min="15628" max="15628" width="10.42578125" style="1" bestFit="1" customWidth="1"/>
    <col min="15629" max="15874" width="8.7109375" style="1"/>
    <col min="15875" max="15875" width="51.7109375" style="1" bestFit="1" customWidth="1"/>
    <col min="15876" max="15876" width="3.28515625" style="1" customWidth="1"/>
    <col min="15877" max="15879" width="12.140625" style="1" customWidth="1"/>
    <col min="15880" max="15881" width="15.85546875" style="1" customWidth="1"/>
    <col min="15882" max="15882" width="8.7109375" style="1"/>
    <col min="15883" max="15883" width="10.28515625" style="1" bestFit="1" customWidth="1"/>
    <col min="15884" max="15884" width="10.42578125" style="1" bestFit="1" customWidth="1"/>
    <col min="15885" max="16130" width="8.7109375" style="1"/>
    <col min="16131" max="16131" width="51.7109375" style="1" bestFit="1" customWidth="1"/>
    <col min="16132" max="16132" width="3.28515625" style="1" customWidth="1"/>
    <col min="16133" max="16135" width="12.140625" style="1" customWidth="1"/>
    <col min="16136" max="16137" width="15.85546875" style="1" customWidth="1"/>
    <col min="16138" max="16138" width="8.7109375" style="1"/>
    <col min="16139" max="16139" width="10.28515625" style="1" bestFit="1" customWidth="1"/>
    <col min="16140" max="16140" width="10.42578125" style="1" bestFit="1" customWidth="1"/>
    <col min="16141" max="16384" width="8.7109375" style="1"/>
  </cols>
  <sheetData>
    <row r="1" spans="2:11" ht="13.5" customHeight="1" thickBot="1">
      <c r="B1" s="119" t="str">
        <f>HLOOKUP($G$2,[1]LANGUAGE_FT!$A$4:$C$150,2,FALSE)</f>
        <v>SUPPLIER PRE-EVALUATION FORM</v>
      </c>
      <c r="C1" s="120"/>
      <c r="D1" s="120"/>
      <c r="E1" s="120"/>
      <c r="F1" s="121"/>
      <c r="G1" s="172" t="str">
        <f>HLOOKUP($G$2,[1]LANGUAGE_FT!$A$4:$C$150,3,FALSE)</f>
        <v>LANGUAGE</v>
      </c>
      <c r="H1" s="173"/>
      <c r="I1" s="1"/>
    </row>
    <row r="2" spans="2:11" ht="13.5" customHeight="1" thickBot="1">
      <c r="B2" s="122"/>
      <c r="C2" s="123"/>
      <c r="D2" s="123"/>
      <c r="E2" s="123"/>
      <c r="F2" s="124"/>
      <c r="G2" s="174" t="s">
        <v>2</v>
      </c>
      <c r="H2" s="175"/>
      <c r="I2" s="1"/>
      <c r="K2" s="1" t="s">
        <v>0</v>
      </c>
    </row>
    <row r="3" spans="2:11" ht="13.5" customHeight="1" thickBot="1">
      <c r="B3" s="122"/>
      <c r="C3" s="123"/>
      <c r="D3" s="123"/>
      <c r="E3" s="123"/>
      <c r="F3" s="124"/>
      <c r="G3" s="3" t="str">
        <f>HLOOKUP($G$2,[1]LANGUAGE_FT!$A$4:$C$150,4,FALSE)</f>
        <v>CODE</v>
      </c>
      <c r="H3" s="3" t="s">
        <v>1</v>
      </c>
      <c r="I3" s="1"/>
      <c r="K3" s="1" t="s">
        <v>2</v>
      </c>
    </row>
    <row r="4" spans="2:11" ht="13.5" customHeight="1" thickBot="1">
      <c r="B4" s="122"/>
      <c r="C4" s="123"/>
      <c r="D4" s="123"/>
      <c r="E4" s="123"/>
      <c r="F4" s="124"/>
      <c r="G4" s="4" t="s">
        <v>3</v>
      </c>
      <c r="H4" s="5" t="s">
        <v>4</v>
      </c>
      <c r="I4" s="1"/>
    </row>
    <row r="5" spans="2:11" ht="13.5" customHeight="1" thickBot="1">
      <c r="B5" s="122"/>
      <c r="C5" s="123"/>
      <c r="D5" s="123"/>
      <c r="E5" s="123"/>
      <c r="F5" s="124"/>
      <c r="G5" s="172" t="str">
        <f>HLOOKUP($G$2,[1]LANGUAGE_FT!$A$4:$C$150,6,FALSE)</f>
        <v>NUMBER</v>
      </c>
      <c r="H5" s="173"/>
      <c r="I5" s="1"/>
    </row>
    <row r="6" spans="2:11" ht="13.5" customHeight="1" thickBot="1">
      <c r="B6" s="125"/>
      <c r="C6" s="126"/>
      <c r="D6" s="126"/>
      <c r="E6" s="126"/>
      <c r="F6" s="127"/>
      <c r="G6" s="176"/>
      <c r="H6" s="177"/>
      <c r="I6" s="1"/>
    </row>
    <row r="7" spans="2:11" ht="33" customHeight="1">
      <c r="B7" s="178" t="str">
        <f>HLOOKUP($G$2,[1]LANGUAGE_FT!$A$4:$C$150,7,FALSE)</f>
        <v>Company name</v>
      </c>
      <c r="C7" s="179"/>
      <c r="D7" s="180"/>
      <c r="E7" s="161"/>
      <c r="F7" s="162"/>
      <c r="G7" s="162"/>
      <c r="H7" s="163"/>
    </row>
    <row r="8" spans="2:11" ht="27" customHeight="1">
      <c r="B8" s="158" t="str">
        <f>HLOOKUP($G$2,[1]LANGUAGE_FT!$A$4:$C$150,8,FALSE)</f>
        <v>Location</v>
      </c>
      <c r="C8" s="159"/>
      <c r="D8" s="160"/>
      <c r="E8" s="161"/>
      <c r="F8" s="162"/>
      <c r="G8" s="162"/>
      <c r="H8" s="163"/>
    </row>
    <row r="9" spans="2:11" ht="33" customHeight="1">
      <c r="B9" s="158" t="str">
        <f>HLOOKUP($G$2,[1]LANGUAGE_FT!$A$4:$C$150,9,FALSE)</f>
        <v>Supplier Contact</v>
      </c>
      <c r="C9" s="159"/>
      <c r="D9" s="160"/>
      <c r="E9" s="164"/>
      <c r="F9" s="165"/>
      <c r="G9" s="165"/>
      <c r="H9" s="166"/>
    </row>
    <row r="10" spans="2:11" ht="13.5" thickBot="1">
      <c r="B10" s="7"/>
      <c r="H10" s="10"/>
    </row>
    <row r="11" spans="2:11" s="2" customFormat="1" ht="24" customHeight="1" thickBot="1">
      <c r="B11" s="167" t="str">
        <f>HLOOKUP($G$2,[1]LANGUAGE_FT!$A$4:$C$150,13,FALSE)</f>
        <v>DATA CHECK - lines 13, 14 should be OK AFTER YOU INSERT ALL DATA; if not, correct the file before sending it to Brembo</v>
      </c>
      <c r="C11" s="168"/>
      <c r="D11" s="168"/>
      <c r="E11" s="168"/>
      <c r="F11" s="168"/>
      <c r="G11" s="168"/>
      <c r="H11" s="169"/>
      <c r="I11" s="11"/>
      <c r="J11" s="11"/>
    </row>
    <row r="12" spans="2:11" s="2" customFormat="1" ht="14.45" customHeight="1">
      <c r="B12" s="12"/>
      <c r="C12" s="13"/>
      <c r="D12" s="13"/>
      <c r="E12" s="14">
        <f>+E20</f>
        <v>0</v>
      </c>
      <c r="F12" s="14">
        <f t="shared" ref="F12:G12" si="0">+F20</f>
        <v>0</v>
      </c>
      <c r="G12" s="14">
        <f t="shared" si="0"/>
        <v>0</v>
      </c>
      <c r="H12" s="15"/>
      <c r="I12" s="16"/>
    </row>
    <row r="13" spans="2:11">
      <c r="B13" s="170" t="str">
        <f>HLOOKUP($G$2,[1]LANGUAGE_FT!$A$4:$C$150,14,FALSE)</f>
        <v>BALANCE SHEET</v>
      </c>
      <c r="C13" s="171"/>
      <c r="E13" s="18" t="str">
        <f>+IF(E58=0,"OK","ERROR")</f>
        <v>OK</v>
      </c>
      <c r="F13" s="18" t="str">
        <f t="shared" ref="F13:G13" si="1">+IF(F58=0,"OK","ERROR")</f>
        <v>OK</v>
      </c>
      <c r="G13" s="18" t="str">
        <f t="shared" si="1"/>
        <v>OK</v>
      </c>
      <c r="H13" s="19" t="str">
        <f>+IF(E13="OK",IF(F13="OK",IF(G13="OK","OK","imbalances in the balance sheet, please check data inserted, DO NOT SEND BREMBO THE FILE"),"imbalances in the balance sheet, please check data inserted, DO NOT SEND BREMBO THE FILE"),"imbalances in the balance sheet, please check data inserted, DO NOT SEND BREMBO THE FILE")</f>
        <v>OK</v>
      </c>
      <c r="I13" s="16"/>
      <c r="J13" s="2"/>
    </row>
    <row r="14" spans="2:11" ht="13.5" thickBot="1">
      <c r="B14" s="143" t="str">
        <f>HLOOKUP($G$2,[1]LANGUAGE_FT!$A$4:$C$150,15,FALSE)</f>
        <v>P&amp;L</v>
      </c>
      <c r="C14" s="144"/>
      <c r="D14" s="20"/>
      <c r="E14" s="21" t="str">
        <f>+IF(E74=0,"OK","ERROR")</f>
        <v>OK</v>
      </c>
      <c r="F14" s="21" t="str">
        <f t="shared" ref="F14:G14" si="2">+IF(F74=0,"OK","ERROR")</f>
        <v>OK</v>
      </c>
      <c r="G14" s="21" t="str">
        <f t="shared" si="2"/>
        <v>OK</v>
      </c>
      <c r="H14" s="22" t="str">
        <f>+IF(E14="OK",IF(F14="OK",IF(G14="OK","OK","imbalances in the balance sheet, please check data inserted, DO NOT SEND BREMBO THE FILE"),"imbalances in the balance sheet, please check data inserted, DO NOT SEND BREMBO THE FILE"),"imbalances in the balance sheet, please check data inserted, DO NOT SEND BREMBO THE FILE")</f>
        <v>OK</v>
      </c>
      <c r="I14" s="16"/>
      <c r="J14" s="2"/>
    </row>
    <row r="15" spans="2:11" ht="26.45" customHeight="1">
      <c r="B15" s="7"/>
      <c r="C15" s="17"/>
      <c r="E15" s="18"/>
      <c r="F15" s="23"/>
      <c r="H15" s="10"/>
      <c r="I15" s="145" t="str">
        <f>HLOOKUP($G$2,[1]LANGUAGE_FT!$A$4:$C$150,50,FALSE)</f>
        <v>INSTRUCTIONS: ONLY GREY CELLS TO BE COMPLETED MANUALLY AND CELLS E-F-G 20 (YEAR)</v>
      </c>
      <c r="J15" s="146"/>
    </row>
    <row r="16" spans="2:11">
      <c r="B16" s="7"/>
      <c r="H16" s="10"/>
      <c r="I16" s="24" t="str">
        <f>HLOOKUP($G$2,[1]LANGUAGE_FT!$A$4:$C$150,51,FALSE)</f>
        <v>COMMENTS</v>
      </c>
      <c r="J16" s="24" t="str">
        <f>HLOOKUP($G$2,[1]LANGUAGE_FT!$A$4:$C$150,52,FALSE)</f>
        <v>SIGN</v>
      </c>
    </row>
    <row r="17" spans="2:10" ht="17.25" customHeight="1">
      <c r="B17" s="7"/>
      <c r="C17" s="147" t="str">
        <f>HLOOKUP($G$2,[1]LANGUAGE_FT!$A$4:$C$150,16,FALSE)</f>
        <v>Currency</v>
      </c>
      <c r="D17" s="148"/>
      <c r="E17" s="25"/>
      <c r="F17" s="26" t="str">
        <f>HLOOKUP($G$2,[1]LANGUAGE_FT!$A$4:$C$150,17,FALSE)</f>
        <v>insert values /000</v>
      </c>
      <c r="G17" s="27"/>
      <c r="H17" s="28"/>
      <c r="I17" s="29" t="str">
        <f>HLOOKUP($G$2,[1]LANGUAGE_FT!$A$4:$C$150,53,FALSE)</f>
        <v xml:space="preserve"> Currency: Choose the currency of your financial statements from the list </v>
      </c>
      <c r="J17" s="29"/>
    </row>
    <row r="18" spans="2:10" ht="23.25">
      <c r="B18" s="7"/>
      <c r="C18" s="149" t="str">
        <f>HLOOKUP($G$2,[1]LANGUAGE_FT!$A$4:$C$150,18,FALSE)</f>
        <v>Balance Sheet</v>
      </c>
      <c r="D18" s="150"/>
      <c r="E18" s="150"/>
      <c r="F18" s="150"/>
      <c r="G18" s="151"/>
      <c r="H18" s="30"/>
    </row>
    <row r="19" spans="2:10" ht="23.25">
      <c r="B19" s="7"/>
      <c r="C19" s="152"/>
      <c r="D19" s="153"/>
      <c r="E19" s="153"/>
      <c r="F19" s="153"/>
      <c r="G19" s="154"/>
      <c r="H19" s="30"/>
      <c r="I19" s="31"/>
    </row>
    <row r="20" spans="2:10" ht="45" customHeight="1">
      <c r="B20" s="7"/>
      <c r="C20" s="32" t="str">
        <f>HLOOKUP($G$2,[1]LANGUAGE_FT!$A$4:$C$150,19,FALSE)</f>
        <v>ASSETS</v>
      </c>
      <c r="D20" s="33"/>
      <c r="E20" s="34"/>
      <c r="F20" s="34"/>
      <c r="G20" s="34"/>
      <c r="H20" s="35"/>
      <c r="I20" s="36" t="str">
        <f>HLOOKUP($G$2,[1]LANGUAGE_FT!$A$4:$C$150,54,FALSE)</f>
        <v>please choose from the list the reference year of your financial statements - PLEASE INSERT DATA OF YOUR LAST 3 FISCAL YEARS (es. fin. Statement of year X, fin statement of year X-1 and fin. Statement of year X-2)</v>
      </c>
      <c r="J20" s="37"/>
    </row>
    <row r="21" spans="2:10">
      <c r="B21" s="7"/>
      <c r="C21" s="29" t="str">
        <f>HLOOKUP($G$2,[1]LANGUAGE_FT!$A$4:$C$150,20,FALSE)</f>
        <v>INTANGIBLE/FINANCIAL ASSET</v>
      </c>
      <c r="D21" s="38"/>
      <c r="E21" s="39"/>
      <c r="F21" s="39"/>
      <c r="G21" s="39"/>
      <c r="H21" s="40"/>
      <c r="I21" s="29" t="str">
        <f>HLOOKUP($G$2,[1]LANGUAGE_FT!$A$4:$C$150,55,FALSE)</f>
        <v>licenses, patents, financial assets (including partecipations) held for more than 1Y</v>
      </c>
      <c r="J21" s="37" t="s">
        <v>5</v>
      </c>
    </row>
    <row r="22" spans="2:10">
      <c r="B22" s="7"/>
      <c r="C22" s="29" t="str">
        <f>HLOOKUP($G$2,[1]LANGUAGE_FT!$A$4:$C$150,21,FALSE)</f>
        <v>TANGIBLE ASSET</v>
      </c>
      <c r="D22" s="38"/>
      <c r="E22" s="41"/>
      <c r="F22" s="41"/>
      <c r="G22" s="41"/>
      <c r="H22" s="40"/>
      <c r="I22" s="29" t="str">
        <f>HLOOKUP($G$2,[1]LANGUAGE_FT!$A$4:$C$150,56,FALSE)</f>
        <v>buildings, land, machineries, …</v>
      </c>
      <c r="J22" s="37" t="s">
        <v>5</v>
      </c>
    </row>
    <row r="23" spans="2:10">
      <c r="B23" s="7"/>
      <c r="C23" s="42" t="str">
        <f>HLOOKUP($G$2,[1]LANGUAGE_FT!$A$4:$C$150,22,FALSE)</f>
        <v>NET ASSETS</v>
      </c>
      <c r="D23" s="43"/>
      <c r="E23" s="44">
        <f>SUM(E21:E22)</f>
        <v>0</v>
      </c>
      <c r="F23" s="44">
        <f>SUM(F21:F22)</f>
        <v>0</v>
      </c>
      <c r="G23" s="44">
        <f>SUM(G21:G22)</f>
        <v>0</v>
      </c>
      <c r="H23" s="45"/>
      <c r="I23" s="31"/>
      <c r="J23" s="46"/>
    </row>
    <row r="24" spans="2:10">
      <c r="B24" s="7"/>
      <c r="C24" s="42" t="str">
        <f>HLOOKUP($G$2,[1]LANGUAGE_FT!$A$4:$C$150,23,FALSE)</f>
        <v>INVENTORY</v>
      </c>
      <c r="D24" s="43"/>
      <c r="E24" s="41"/>
      <c r="F24" s="41"/>
      <c r="G24" s="41"/>
      <c r="H24" s="40"/>
      <c r="I24" s="29" t="str">
        <f>HLOOKUP($G$2,[1]LANGUAGE_FT!$A$4:$C$150,57,FALSE)</f>
        <v>inventories</v>
      </c>
      <c r="J24" s="37" t="s">
        <v>5</v>
      </c>
    </row>
    <row r="25" spans="2:10">
      <c r="B25" s="7"/>
      <c r="C25" s="47"/>
      <c r="D25" s="38"/>
      <c r="E25" s="48"/>
      <c r="F25" s="48"/>
      <c r="G25" s="49"/>
      <c r="H25" s="50"/>
      <c r="I25" s="31"/>
      <c r="J25" s="46"/>
    </row>
    <row r="26" spans="2:10">
      <c r="B26" s="7"/>
      <c r="C26" s="29" t="str">
        <f>HLOOKUP($G$2,[1]LANGUAGE_FT!$A$4:$C$150,24,FALSE)</f>
        <v>TRADE</v>
      </c>
      <c r="D26" s="38"/>
      <c r="E26" s="51"/>
      <c r="F26" s="51"/>
      <c r="G26" s="51"/>
      <c r="H26" s="52"/>
      <c r="I26" s="29" t="str">
        <f>HLOOKUP($G$2,[1]LANGUAGE_FT!$A$4:$C$150,58,FALSE)</f>
        <v>insert only the value of commercial receivables (originated  from sales to your customers)</v>
      </c>
      <c r="J26" s="37" t="s">
        <v>5</v>
      </c>
    </row>
    <row r="27" spans="2:10">
      <c r="B27" s="7"/>
      <c r="C27" s="29" t="str">
        <f>HLOOKUP($G$2,[1]LANGUAGE_FT!$A$4:$C$150,25,FALSE)</f>
        <v>(PROVISIONS)</v>
      </c>
      <c r="D27" s="38"/>
      <c r="E27" s="41"/>
      <c r="F27" s="41"/>
      <c r="G27" s="41"/>
      <c r="H27" s="40"/>
      <c r="I27" s="29" t="str">
        <f>HLOOKUP($G$2,[1]LANGUAGE_FT!$A$4:$C$150,59,FALSE)</f>
        <v>insert the value of depreciation of commercial credits</v>
      </c>
      <c r="J27" s="53" t="s">
        <v>6</v>
      </c>
    </row>
    <row r="28" spans="2:10">
      <c r="B28" s="7"/>
      <c r="C28" s="29" t="str">
        <f>HLOOKUP($G$2,[1]LANGUAGE_FT!$A$4:$C$150,26,FALSE)</f>
        <v>OTHER</v>
      </c>
      <c r="D28" s="38"/>
      <c r="E28" s="41"/>
      <c r="F28" s="41"/>
      <c r="G28" s="41"/>
      <c r="H28" s="40"/>
      <c r="I28" s="29" t="str">
        <f>HLOOKUP($G$2,[1]LANGUAGE_FT!$A$4:$C$150,60,FALSE)</f>
        <v>other short term assets: tax receivables, accruals, advance payments, …</v>
      </c>
      <c r="J28" s="37" t="s">
        <v>5</v>
      </c>
    </row>
    <row r="29" spans="2:10">
      <c r="B29" s="7"/>
      <c r="C29" s="42" t="str">
        <f>HLOOKUP($G$2,[1]LANGUAGE_FT!$A$4:$C$150,27,FALSE)</f>
        <v>RECEIVABLES</v>
      </c>
      <c r="D29" s="43"/>
      <c r="E29" s="44">
        <f>SUM(E26:E28)</f>
        <v>0</v>
      </c>
      <c r="F29" s="44">
        <f>SUM(F26:F28)</f>
        <v>0</v>
      </c>
      <c r="G29" s="44">
        <f>SUM(G26:G28)</f>
        <v>0</v>
      </c>
      <c r="H29" s="45"/>
      <c r="I29" s="31"/>
    </row>
    <row r="30" spans="2:10">
      <c r="B30" s="7"/>
      <c r="C30" s="47"/>
      <c r="D30" s="38"/>
      <c r="E30" s="48"/>
      <c r="F30" s="48"/>
      <c r="G30" s="49"/>
      <c r="H30" s="50"/>
      <c r="I30" s="31"/>
    </row>
    <row r="31" spans="2:10">
      <c r="B31" s="7"/>
      <c r="C31" s="29" t="str">
        <f>HLOOKUP($G$2,[1]LANGUAGE_FT!$A$4:$C$150,28,FALSE)</f>
        <v>TRADE</v>
      </c>
      <c r="D31" s="38"/>
      <c r="E31" s="51"/>
      <c r="F31" s="51"/>
      <c r="G31" s="51"/>
      <c r="H31" s="52"/>
      <c r="I31" s="29" t="str">
        <f>HLOOKUP($G$2,[1]LANGUAGE_FT!$A$4:$C$150,61,FALSE)</f>
        <v>insert only the value of commercial payables (originated  from purchases from your suppliers)</v>
      </c>
      <c r="J31" s="37" t="s">
        <v>5</v>
      </c>
    </row>
    <row r="32" spans="2:10" ht="27" customHeight="1">
      <c r="B32" s="7"/>
      <c r="C32" s="29" t="str">
        <f>HLOOKUP($G$2,[1]LANGUAGE_FT!$A$4:$C$150,29,FALSE)</f>
        <v>OTHER</v>
      </c>
      <c r="D32" s="38"/>
      <c r="E32" s="51"/>
      <c r="F32" s="51"/>
      <c r="G32" s="51"/>
      <c r="H32" s="52"/>
      <c r="I32" s="29" t="str">
        <f>HLOOKUP($G$2,[1]LANGUAGE_FT!$A$4:$C$150,62,FALSE)</f>
        <v>other short term liabilities: tax payables, liabilities to social security funds, accruals, advance collections, provisions, …</v>
      </c>
      <c r="J32" s="37" t="s">
        <v>5</v>
      </c>
    </row>
    <row r="33" spans="2:12">
      <c r="B33" s="7"/>
      <c r="C33" s="42" t="str">
        <f>HLOOKUP($G$2,[1]LANGUAGE_FT!$A$4:$C$150,30,FALSE)</f>
        <v>PAYABLES</v>
      </c>
      <c r="D33" s="43"/>
      <c r="E33" s="44">
        <f>SUM(E31:E32)</f>
        <v>0</v>
      </c>
      <c r="F33" s="44">
        <f>SUM(F31:F32)</f>
        <v>0</v>
      </c>
      <c r="G33" s="44">
        <f>SUM(G31:G32)</f>
        <v>0</v>
      </c>
      <c r="H33" s="45"/>
      <c r="I33" s="31"/>
    </row>
    <row r="34" spans="2:12">
      <c r="B34" s="7"/>
      <c r="C34" s="47"/>
      <c r="D34" s="38"/>
      <c r="E34" s="48"/>
      <c r="F34" s="48"/>
      <c r="G34" s="49"/>
      <c r="H34" s="50"/>
      <c r="I34" s="31"/>
    </row>
    <row r="35" spans="2:12">
      <c r="B35" s="7"/>
      <c r="C35" s="42" t="str">
        <f>HLOOKUP($G$2,[1]LANGUAGE_FT!$A$4:$C$150,31,FALSE)</f>
        <v>NET WORKING CAPITAL</v>
      </c>
      <c r="D35" s="43"/>
      <c r="E35" s="44">
        <f>+E24+E29-E33</f>
        <v>0</v>
      </c>
      <c r="F35" s="44">
        <f>+F24+F29-F33</f>
        <v>0</v>
      </c>
      <c r="G35" s="44">
        <f>+G24+G29-G33</f>
        <v>0</v>
      </c>
      <c r="H35" s="45"/>
      <c r="I35" s="31"/>
      <c r="L35" s="54"/>
    </row>
    <row r="36" spans="2:12">
      <c r="B36" s="7"/>
      <c r="C36" s="47"/>
      <c r="D36" s="38"/>
      <c r="E36" s="55"/>
      <c r="F36" s="55"/>
      <c r="G36" s="55"/>
      <c r="H36" s="45"/>
      <c r="I36" s="31"/>
    </row>
    <row r="37" spans="2:12">
      <c r="B37" s="7"/>
      <c r="C37" s="42" t="str">
        <f>HLOOKUP($G$2,[1]LANGUAGE_FT!$A$4:$C$150,32,FALSE)</f>
        <v>NET CAPITAL INVESTED</v>
      </c>
      <c r="D37" s="43"/>
      <c r="E37" s="56">
        <f>+E23+E35</f>
        <v>0</v>
      </c>
      <c r="F37" s="56">
        <f>+F23+F35</f>
        <v>0</v>
      </c>
      <c r="G37" s="56">
        <f>+G23+G35</f>
        <v>0</v>
      </c>
      <c r="H37" s="45"/>
      <c r="I37" s="31"/>
    </row>
    <row r="38" spans="2:12">
      <c r="B38" s="7"/>
      <c r="C38" s="155" t="str">
        <f>HLOOKUP($G$2,[1]LANGUAGE_FT!$A$4:$C$150,33,FALSE)</f>
        <v>LIABILITIES</v>
      </c>
      <c r="D38" s="57"/>
      <c r="E38" s="58"/>
      <c r="F38" s="58"/>
      <c r="G38" s="58"/>
      <c r="H38" s="50"/>
      <c r="I38" s="31"/>
    </row>
    <row r="39" spans="2:12">
      <c r="B39" s="7"/>
      <c r="C39" s="156"/>
      <c r="D39" s="33"/>
      <c r="E39" s="59">
        <f>+E20</f>
        <v>0</v>
      </c>
      <c r="F39" s="59">
        <f t="shared" ref="F39:G39" si="3">+F20</f>
        <v>0</v>
      </c>
      <c r="G39" s="59">
        <f t="shared" si="3"/>
        <v>0</v>
      </c>
      <c r="H39" s="35"/>
      <c r="I39" s="31"/>
    </row>
    <row r="40" spans="2:12">
      <c r="B40" s="7"/>
      <c r="C40" s="29" t="str">
        <f>HLOOKUP($G$2,[1]LANGUAGE_FT!$A$4:$C$150,34,FALSE)</f>
        <v>SHARE CAPITAL</v>
      </c>
      <c r="D40" s="57"/>
      <c r="E40" s="60"/>
      <c r="F40" s="60"/>
      <c r="G40" s="60"/>
      <c r="H40" s="61"/>
      <c r="I40" s="29" t="str">
        <f>HLOOKUP($G$2,[1]LANGUAGE_FT!$A$4:$C$150,63,FALSE)</f>
        <v>paid in capital</v>
      </c>
      <c r="J40" s="37" t="s">
        <v>5</v>
      </c>
    </row>
    <row r="41" spans="2:12">
      <c r="B41" s="7"/>
      <c r="C41" s="29" t="str">
        <f>HLOOKUP($G$2,[1]LANGUAGE_FT!$A$4:$C$150,35,FALSE)</f>
        <v>RESERVES</v>
      </c>
      <c r="D41" s="57"/>
      <c r="E41" s="60"/>
      <c r="F41" s="60"/>
      <c r="G41" s="60"/>
      <c r="H41" s="61"/>
      <c r="I41" s="29" t="str">
        <f>HLOOKUP($G$2,[1]LANGUAGE_FT!$A$4:$C$150,64,FALSE)</f>
        <v>reserves</v>
      </c>
      <c r="J41" s="37" t="s">
        <v>5</v>
      </c>
    </row>
    <row r="42" spans="2:12" ht="16.5" customHeight="1">
      <c r="B42" s="7"/>
      <c r="C42" s="29" t="str">
        <f>HLOOKUP($G$2,[1]LANGUAGE_FT!$A$4:$C$150,36,FALSE)</f>
        <v>RETAINED PROFIT/ (LOSS)-CARRIED FORWARD</v>
      </c>
      <c r="D42" s="57"/>
      <c r="E42" s="60"/>
      <c r="F42" s="60"/>
      <c r="G42" s="60"/>
      <c r="H42" s="61"/>
      <c r="I42" s="29" t="str">
        <f>HLOOKUP($G$2,[1]LANGUAGE_FT!$A$4:$C$150,65,FALSE)</f>
        <v>insert the value of the reserve made up by past Fiscal years retained profits/ losses</v>
      </c>
      <c r="J42" s="62" t="str">
        <f>HLOOKUP($G$2,[1]LANGUAGE_FT!$A$4:$C$150,68,FALSE)</f>
        <v>+ or - if you have losses carried forward</v>
      </c>
    </row>
    <row r="43" spans="2:12">
      <c r="B43" s="7"/>
      <c r="C43" s="29" t="str">
        <f>HLOOKUP($G$2,[1]LANGUAGE_FT!$A$4:$C$150,37,FALSE)</f>
        <v>OTHER SHAREHOLDERS FUNDS</v>
      </c>
      <c r="D43" s="57"/>
      <c r="E43" s="60"/>
      <c r="F43" s="60"/>
      <c r="G43" s="60"/>
      <c r="H43" s="61"/>
      <c r="I43" s="29" t="str">
        <f>HLOOKUP($G$2,[1]LANGUAGE_FT!$A$4:$C$150,66,FALSE)</f>
        <v>other reserves</v>
      </c>
      <c r="J43" s="37" t="s">
        <v>5</v>
      </c>
    </row>
    <row r="44" spans="2:12">
      <c r="B44" s="7"/>
      <c r="C44" s="29" t="str">
        <f>HLOOKUP($G$2,[1]LANGUAGE_FT!$A$4:$C$150,38,FALSE)</f>
        <v>PROFIT/ (LOSS) YEAR TO DATE</v>
      </c>
      <c r="D44" s="57"/>
      <c r="E44" s="60"/>
      <c r="F44" s="60"/>
      <c r="G44" s="60"/>
      <c r="H44" s="61"/>
      <c r="I44" s="29" t="str">
        <f>HLOOKUP($G$2,[1]LANGUAGE_FT!$A$4:$C$150,67,FALSE)</f>
        <v>profit or loss of the year &gt;&gt; IT SHOULD BE EQUAL TO THE ONE YOU OBTAIN IN LINE 73</v>
      </c>
      <c r="J44" s="62" t="str">
        <f>HLOOKUP($G$2,[1]LANGUAGE_FT!$A$4:$C$150,69,FALSE)</f>
        <v>+ if profit; - if loss</v>
      </c>
    </row>
    <row r="45" spans="2:12">
      <c r="B45" s="7"/>
      <c r="C45" s="42" t="str">
        <f>HLOOKUP($G$2,[1]LANGUAGE_FT!$A$4:$C$150,39,FALSE)</f>
        <v>NET WORTH</v>
      </c>
      <c r="D45" s="57"/>
      <c r="E45" s="63">
        <f>SUM(E40:E44)</f>
        <v>0</v>
      </c>
      <c r="F45" s="63">
        <f>SUM(F40:F44)</f>
        <v>0</v>
      </c>
      <c r="G45" s="63">
        <f>SUM(G40:G44)</f>
        <v>0</v>
      </c>
      <c r="H45" s="64"/>
      <c r="I45" s="31"/>
      <c r="J45" s="65"/>
    </row>
    <row r="46" spans="2:12">
      <c r="B46" s="7"/>
      <c r="C46" s="66"/>
      <c r="D46" s="57"/>
      <c r="E46" s="66"/>
      <c r="F46" s="66"/>
      <c r="G46" s="66"/>
      <c r="H46" s="67"/>
      <c r="I46" s="31"/>
      <c r="J46" s="65"/>
    </row>
    <row r="47" spans="2:12">
      <c r="B47" s="7"/>
      <c r="C47" s="29" t="str">
        <f>HLOOKUP($G$2,[1]LANGUAGE_FT!$A$4:$C$150,40,FALSE)</f>
        <v>BANK</v>
      </c>
      <c r="D47" s="38"/>
      <c r="E47" s="60"/>
      <c r="F47" s="60"/>
      <c r="G47" s="60"/>
      <c r="H47" s="61"/>
      <c r="I47" s="29" t="str">
        <f>HLOOKUP($G$2,[1]LANGUAGE_FT!$A$4:$C$150,70,FALSE)</f>
        <v xml:space="preserve">insert the value of POSITIVE bank accounts with a MINUS sign (-) </v>
      </c>
      <c r="J47" s="62" t="str">
        <f>HLOOKUP($G$2,[1]LANGUAGE_FT!$A$4:$C$150,73,FALSE)</f>
        <v>- for positive bank accounts</v>
      </c>
    </row>
    <row r="48" spans="2:12">
      <c r="B48" s="7"/>
      <c r="C48" s="29" t="str">
        <f>HLOOKUP($G$2,[1]LANGUAGE_FT!$A$4:$C$150,41,FALSE)</f>
        <v>SHORT TERM LOANS</v>
      </c>
      <c r="D48" s="38"/>
      <c r="E48" s="60"/>
      <c r="F48" s="60"/>
      <c r="G48" s="60"/>
      <c r="H48" s="61"/>
      <c r="I48" s="29" t="str">
        <f>HLOOKUP($G$2,[1]LANGUAGE_FT!$A$4:$C$150,71,FALSE)</f>
        <v>negative banks accounts, credit lines utilized, short term part of loans</v>
      </c>
      <c r="J48" s="37" t="s">
        <v>5</v>
      </c>
    </row>
    <row r="49" spans="2:10">
      <c r="B49" s="7"/>
      <c r="C49" s="29" t="str">
        <f>HLOOKUP($G$2,[1]LANGUAGE_FT!$A$4:$C$150,42,FALSE)</f>
        <v>SHORT TERM FINANCIAL LEASES</v>
      </c>
      <c r="D49" s="38"/>
      <c r="E49" s="60"/>
      <c r="F49" s="60"/>
      <c r="G49" s="60"/>
      <c r="H49" s="61"/>
      <c r="I49" s="29" t="str">
        <f>HLOOKUP($G$2,[1]LANGUAGE_FT!$A$4:$C$150,72,FALSE)</f>
        <v>indicate here the short term liabilities related to financial leases</v>
      </c>
      <c r="J49" s="37" t="s">
        <v>5</v>
      </c>
    </row>
    <row r="50" spans="2:10">
      <c r="B50" s="7"/>
      <c r="C50" s="42" t="str">
        <f>HLOOKUP($G$2,[1]LANGUAGE_FT!$A$4:$C$150,43,FALSE)</f>
        <v>SHORT TERM FINANCIAL DEBTS</v>
      </c>
      <c r="D50" s="43"/>
      <c r="E50" s="63">
        <f>SUM(E47:E49)</f>
        <v>0</v>
      </c>
      <c r="F50" s="63">
        <f>SUM(F47:F49)</f>
        <v>0</v>
      </c>
      <c r="G50" s="63">
        <f>SUM(G47:G49)</f>
        <v>0</v>
      </c>
      <c r="H50" s="64"/>
      <c r="I50" s="31"/>
      <c r="J50" s="65"/>
    </row>
    <row r="51" spans="2:10">
      <c r="B51" s="7"/>
      <c r="C51" s="47"/>
      <c r="D51" s="38"/>
      <c r="E51" s="68"/>
      <c r="F51" s="68"/>
      <c r="G51" s="66"/>
      <c r="H51" s="67"/>
      <c r="I51" s="31"/>
      <c r="J51" s="65"/>
    </row>
    <row r="52" spans="2:10">
      <c r="B52" s="7"/>
      <c r="C52" s="29" t="str">
        <f>HLOOKUP($G$2,[1]LANGUAGE_FT!$A$4:$C$150,44,FALSE)</f>
        <v>LONG TERM LOANS</v>
      </c>
      <c r="D52" s="38"/>
      <c r="E52" s="60"/>
      <c r="F52" s="60"/>
      <c r="G52" s="60"/>
      <c r="H52" s="61"/>
      <c r="I52" s="29" t="str">
        <f>HLOOKUP($G$2,[1]LANGUAGE_FT!$A$4:$C$150,74,FALSE)</f>
        <v>indicate here the long term liabilities related to loans financings</v>
      </c>
      <c r="J52" s="37" t="s">
        <v>5</v>
      </c>
    </row>
    <row r="53" spans="2:10">
      <c r="B53" s="7"/>
      <c r="C53" s="29" t="str">
        <f>HLOOKUP($G$2,[1]LANGUAGE_FT!$A$4:$C$150,45,FALSE)</f>
        <v>LONG TERM FINANCIAL LEASES</v>
      </c>
      <c r="D53" s="38"/>
      <c r="E53" s="60"/>
      <c r="F53" s="60"/>
      <c r="G53" s="60"/>
      <c r="H53" s="61"/>
      <c r="I53" s="29" t="str">
        <f>HLOOKUP($G$2,[1]LANGUAGE_FT!$A$4:$C$150,75,FALSE)</f>
        <v>indicate here the long term liabilities related to financial leases</v>
      </c>
      <c r="J53" s="37" t="s">
        <v>5</v>
      </c>
    </row>
    <row r="54" spans="2:10">
      <c r="B54" s="7"/>
      <c r="C54" s="42" t="str">
        <f>HLOOKUP($G$2,[1]LANGUAGE_FT!$A$4:$C$150,46,FALSE)</f>
        <v>LONG TERM FINANCIAL DEBTS</v>
      </c>
      <c r="D54" s="43"/>
      <c r="E54" s="69">
        <f>SUM(E52:E53)</f>
        <v>0</v>
      </c>
      <c r="F54" s="69">
        <f>SUM(F52:F53)</f>
        <v>0</v>
      </c>
      <c r="G54" s="69">
        <f>SUM(G52:G53)</f>
        <v>0</v>
      </c>
      <c r="H54" s="64"/>
      <c r="I54" s="31"/>
    </row>
    <row r="55" spans="2:10">
      <c r="B55" s="7"/>
      <c r="C55" s="42" t="str">
        <f>HLOOKUP($G$2,[1]LANGUAGE_FT!$A$4:$C$150,47,FALSE)</f>
        <v>NET FINANCIAL INDEBTEDNESS</v>
      </c>
      <c r="D55" s="43"/>
      <c r="E55" s="69">
        <f>+E50+E54</f>
        <v>0</v>
      </c>
      <c r="F55" s="69">
        <f>+F50+F54</f>
        <v>0</v>
      </c>
      <c r="G55" s="69">
        <f>+G50+G54</f>
        <v>0</v>
      </c>
      <c r="H55" s="64"/>
      <c r="I55" s="31"/>
    </row>
    <row r="56" spans="2:10">
      <c r="B56" s="7"/>
      <c r="C56" s="66"/>
      <c r="D56" s="57"/>
      <c r="E56" s="66"/>
      <c r="F56" s="66"/>
      <c r="G56" s="66"/>
      <c r="H56" s="67"/>
      <c r="I56" s="31"/>
    </row>
    <row r="57" spans="2:10">
      <c r="B57" s="7"/>
      <c r="C57" s="42" t="str">
        <f>HLOOKUP($G$2,[1]LANGUAGE_FT!$A$4:$C$150,48,FALSE)</f>
        <v>TOTAL HEDGE</v>
      </c>
      <c r="D57" s="57"/>
      <c r="E57" s="69">
        <f>E54+E50+E45</f>
        <v>0</v>
      </c>
      <c r="F57" s="69">
        <f>F54+F50+F45</f>
        <v>0</v>
      </c>
      <c r="G57" s="69">
        <f>G54+G50+G45</f>
        <v>0</v>
      </c>
      <c r="H57" s="64"/>
      <c r="I57" s="31"/>
    </row>
    <row r="58" spans="2:10" ht="45.75" customHeight="1">
      <c r="B58" s="7"/>
      <c r="C58" s="70" t="str">
        <f>HLOOKUP($G$2,[1]LANGUAGE_FT!$A$4:$C$150,49,FALSE)</f>
        <v>[ BALANCING ]</v>
      </c>
      <c r="D58" s="71"/>
      <c r="E58" s="72">
        <f>+E57-E37</f>
        <v>0</v>
      </c>
      <c r="F58" s="72">
        <f>+F57-F37</f>
        <v>0</v>
      </c>
      <c r="G58" s="73">
        <f>+G57-G37</f>
        <v>0</v>
      </c>
      <c r="H58" s="74"/>
      <c r="I58" s="75" t="str">
        <f>HLOOKUP($G$2,[1]LANGUAGE_FT!$A$4:$C$150,76,FALSE)</f>
        <v>check area: if the value of the cell is &lt;&gt;0, assets (cell E-F-G 37) do not equal liabilities (cell E-F-G 57) and the file is uncorrect: please check the value inserted in the grey cells (lines between 21-53)</v>
      </c>
    </row>
    <row r="59" spans="2:10" ht="23.25">
      <c r="B59" s="7"/>
      <c r="C59" s="157" t="str">
        <f>HLOOKUP($G$2,[1]LANGUAGE_FT!$A$4:$C$150,77,FALSE)</f>
        <v>Profit and Loss</v>
      </c>
      <c r="D59" s="157"/>
      <c r="E59" s="157"/>
      <c r="F59" s="157"/>
      <c r="G59" s="157"/>
      <c r="H59" s="76"/>
      <c r="I59" s="31"/>
    </row>
    <row r="60" spans="2:10" ht="23.25">
      <c r="B60" s="7"/>
      <c r="C60" s="157"/>
      <c r="D60" s="157"/>
      <c r="E60" s="157"/>
      <c r="F60" s="157"/>
      <c r="G60" s="157"/>
      <c r="H60" s="76"/>
      <c r="I60" s="31"/>
    </row>
    <row r="61" spans="2:10">
      <c r="B61" s="7"/>
      <c r="C61" s="77"/>
      <c r="E61" s="78">
        <f>+E39</f>
        <v>0</v>
      </c>
      <c r="F61" s="78">
        <f t="shared" ref="F61:G61" si="4">+F39</f>
        <v>0</v>
      </c>
      <c r="G61" s="78">
        <f t="shared" si="4"/>
        <v>0</v>
      </c>
      <c r="H61" s="35"/>
      <c r="I61" s="31"/>
    </row>
    <row r="62" spans="2:10">
      <c r="B62" s="7"/>
      <c r="C62" s="79"/>
      <c r="E62" s="80"/>
      <c r="F62" s="80"/>
      <c r="G62" s="80"/>
      <c r="H62" s="67"/>
      <c r="I62" s="31"/>
    </row>
    <row r="63" spans="2:10">
      <c r="B63" s="7"/>
      <c r="C63" s="29" t="str">
        <f>HLOOKUP($G$2,[1]LANGUAGE_FT!$A$4:$C$150,78,FALSE)</f>
        <v>NET SALES</v>
      </c>
      <c r="E63" s="81"/>
      <c r="F63" s="81"/>
      <c r="G63" s="81"/>
      <c r="H63" s="82"/>
      <c r="I63" s="29" t="str">
        <f>HLOOKUP($G$2,[1]LANGUAGE_FT!$A$4:$C$150,95,FALSE)</f>
        <v>net sales to customers</v>
      </c>
      <c r="J63" s="37" t="s">
        <v>5</v>
      </c>
    </row>
    <row r="64" spans="2:10">
      <c r="B64" s="7"/>
      <c r="C64" s="29" t="str">
        <f>HLOOKUP($G$2,[1]LANGUAGE_FT!$A$4:$C$150,79,FALSE)</f>
        <v>COST OF GOOD SOLD</v>
      </c>
      <c r="E64" s="83"/>
      <c r="F64" s="83"/>
      <c r="G64" s="83"/>
      <c r="H64" s="82"/>
      <c r="I64" s="29" t="str">
        <f>HLOOKUP($G$2,[1]LANGUAGE_FT!$A$4:$C$150,96,FALSE)</f>
        <v xml:space="preserve">cost of goods sold </v>
      </c>
      <c r="J64" s="37" t="s">
        <v>6</v>
      </c>
    </row>
    <row r="65" spans="2:10">
      <c r="B65" s="7"/>
      <c r="C65" s="29" t="str">
        <f>HLOOKUP($G$2,[1]LANGUAGE_FT!$A$4:$C$150,80,FALSE)</f>
        <v>OTHER OPERATING COSTS</v>
      </c>
      <c r="E65" s="83"/>
      <c r="F65" s="83"/>
      <c r="G65" s="83"/>
      <c r="H65" s="82"/>
      <c r="I65" s="29" t="str">
        <f>HLOOKUP($G$2,[1]LANGUAGE_FT!$A$4:$C$150,97,FALSE)</f>
        <v>other operating costs i.e. sales &amp; administrative expenses (but NOT depreciations)</v>
      </c>
      <c r="J65" s="37" t="s">
        <v>6</v>
      </c>
    </row>
    <row r="66" spans="2:10">
      <c r="B66" s="7"/>
      <c r="C66" s="84" t="str">
        <f>HLOOKUP($G$2,[1]LANGUAGE_FT!$A$4:$C$150,81,FALSE)</f>
        <v>MOL (EBITDA)</v>
      </c>
      <c r="E66" s="85">
        <f>SUM(E63:E65)</f>
        <v>0</v>
      </c>
      <c r="F66" s="85">
        <f>SUM(F63:F65)</f>
        <v>0</v>
      </c>
      <c r="G66" s="85">
        <f>SUM(G63:G65)</f>
        <v>0</v>
      </c>
      <c r="H66" s="86"/>
      <c r="I66" s="29"/>
      <c r="J66" s="65"/>
    </row>
    <row r="67" spans="2:10">
      <c r="B67" s="7"/>
      <c r="C67" s="29" t="str">
        <f>HLOOKUP($G$2,[1]LANGUAGE_FT!$A$4:$C$150,82,FALSE)</f>
        <v>Amortizations and Depreciations</v>
      </c>
      <c r="E67" s="83"/>
      <c r="F67" s="83"/>
      <c r="G67" s="83"/>
      <c r="H67" s="82"/>
      <c r="I67" s="29" t="str">
        <f>HLOOKUP($G$2,[1]LANGUAGE_FT!$A$4:$C$150,98,FALSE)</f>
        <v xml:space="preserve">depreciations and devaluations </v>
      </c>
      <c r="J67" s="37" t="s">
        <v>6</v>
      </c>
    </row>
    <row r="68" spans="2:10">
      <c r="B68" s="7"/>
      <c r="C68" s="84" t="str">
        <f>HLOOKUP($G$2,[1]LANGUAGE_FT!$A$4:$C$150,83,FALSE)</f>
        <v>MON (EBIT)</v>
      </c>
      <c r="E68" s="85">
        <f>E66+E67</f>
        <v>0</v>
      </c>
      <c r="F68" s="85">
        <f>+F66+F67</f>
        <v>0</v>
      </c>
      <c r="G68" s="85">
        <f>+G66+G67</f>
        <v>0</v>
      </c>
      <c r="H68" s="86"/>
      <c r="I68" s="29"/>
      <c r="J68" s="65"/>
    </row>
    <row r="69" spans="2:10">
      <c r="B69" s="7"/>
      <c r="C69" s="29" t="str">
        <f>HLOOKUP($G$2,[1]LANGUAGE_FT!$A$4:$C$150,84,FALSE)</f>
        <v>financial (cost)/revenue</v>
      </c>
      <c r="E69" s="83"/>
      <c r="F69" s="83"/>
      <c r="G69" s="83"/>
      <c r="H69" s="82"/>
      <c r="I69" s="29" t="str">
        <f>HLOOKUP($G$2,[1]LANGUAGE_FT!$A$4:$C$150,99,FALSE)</f>
        <v xml:space="preserve">financial incomes with PLUS SIGN; financial expenses with MINUS sign </v>
      </c>
      <c r="J69" s="62" t="str">
        <f>HLOOKUP($G$2,[1]LANGUAGE_FT!$A$4:$C$150,106,FALSE)</f>
        <v>+ or -</v>
      </c>
    </row>
    <row r="70" spans="2:10">
      <c r="B70" s="7"/>
      <c r="C70" s="29" t="str">
        <f>HLOOKUP($G$2,[1]LANGUAGE_FT!$A$4:$C$150,85,FALSE)</f>
        <v>extraordinary (cost)/revenue</v>
      </c>
      <c r="E70" s="83"/>
      <c r="F70" s="83"/>
      <c r="G70" s="83"/>
      <c r="H70" s="82"/>
      <c r="I70" s="87" t="str">
        <f>HLOOKUP($G$2,[1]LANGUAGE_FT!$A$4:$C$150,100,FALSE)</f>
        <v xml:space="preserve">extraordinary incomes with PLUS SIGN; extraordinary expenses with MINUS sign </v>
      </c>
      <c r="J70" s="62" t="str">
        <f>HLOOKUP($G$2,[1]LANGUAGE_FT!$A$4:$C$150,107,FALSE)</f>
        <v>+ or -</v>
      </c>
    </row>
    <row r="71" spans="2:10">
      <c r="B71" s="7"/>
      <c r="C71" s="84" t="str">
        <f>HLOOKUP($G$2,[1]LANGUAGE_FT!$A$4:$C$150,86,FALSE)</f>
        <v>PROFIT BEFORE TAXES</v>
      </c>
      <c r="E71" s="85">
        <f>+E68+E69+E70</f>
        <v>0</v>
      </c>
      <c r="F71" s="85">
        <f>+F68+F69+F70</f>
        <v>0</v>
      </c>
      <c r="G71" s="85">
        <f>+G68+G69+G70</f>
        <v>0</v>
      </c>
      <c r="H71" s="86"/>
      <c r="I71" s="29"/>
      <c r="J71" s="65"/>
    </row>
    <row r="72" spans="2:10">
      <c r="B72" s="7"/>
      <c r="C72" s="29" t="str">
        <f>HLOOKUP($G$2,[1]LANGUAGE_FT!$A$4:$C$150,87,FALSE)</f>
        <v>Taxes</v>
      </c>
      <c r="E72" s="83"/>
      <c r="F72" s="83"/>
      <c r="G72" s="83"/>
      <c r="H72" s="82"/>
      <c r="I72" s="29" t="str">
        <f>HLOOKUP($G$2,[1]LANGUAGE_FT!$A$4:$C$150,101,FALSE)</f>
        <v>income and local taxes</v>
      </c>
      <c r="J72" s="37" t="s">
        <v>6</v>
      </c>
    </row>
    <row r="73" spans="2:10">
      <c r="B73" s="7"/>
      <c r="C73" s="84" t="str">
        <f>HLOOKUP($G$2,[1]LANGUAGE_FT!$A$4:$C$150,88,FALSE)</f>
        <v>NET PROFIT</v>
      </c>
      <c r="E73" s="85">
        <f>+E71+E72</f>
        <v>0</v>
      </c>
      <c r="F73" s="85">
        <f>+F71+F72</f>
        <v>0</v>
      </c>
      <c r="G73" s="85">
        <f>+G71+G72</f>
        <v>0</v>
      </c>
      <c r="H73" s="86"/>
      <c r="I73" s="29"/>
    </row>
    <row r="74" spans="2:10" ht="44.25" customHeight="1">
      <c r="B74" s="7"/>
      <c r="C74" s="70" t="str">
        <f>HLOOKUP($G$2,[1]LANGUAGE_FT!$A$4:$C$150,89,FALSE)</f>
        <v>[ BALANCING ]</v>
      </c>
      <c r="E74" s="88">
        <f>+E73-E44</f>
        <v>0</v>
      </c>
      <c r="F74" s="88">
        <f>+F73-F44</f>
        <v>0</v>
      </c>
      <c r="G74" s="89">
        <f>+G73-G44</f>
        <v>0</v>
      </c>
      <c r="H74" s="74"/>
      <c r="I74" s="90" t="str">
        <f>HLOOKUP($G$2,[1]LANGUAGE_FT!$A$4:$C$150,102,FALSE)</f>
        <v>check area: if the value of the cell is &lt;&gt;0, the profit or loss in line 73 doesn't equal to the value of profit/ loss of the year in line 44: please check the value inserted in the grey cells (lines between 63-72)</v>
      </c>
    </row>
    <row r="75" spans="2:10">
      <c r="B75" s="7"/>
      <c r="C75" s="91"/>
      <c r="G75" s="92"/>
      <c r="H75" s="10"/>
      <c r="I75" s="29"/>
    </row>
    <row r="76" spans="2:10">
      <c r="B76" s="7"/>
      <c r="C76" s="84" t="str">
        <f>HLOOKUP($G$2,[1]LANGUAGE_FT!$A$4:$C$150,91,FALSE)</f>
        <v>EMPLOYEES NR</v>
      </c>
      <c r="E76" s="93"/>
      <c r="F76" s="93"/>
      <c r="G76" s="93"/>
      <c r="H76" s="86"/>
      <c r="I76" s="29" t="str">
        <f>HLOOKUP($G$2,[1]LANGUAGE_FT!$A$4:$C$150,103,FALSE)</f>
        <v>number of the employess</v>
      </c>
    </row>
    <row r="77" spans="2:10">
      <c r="B77" s="7"/>
      <c r="C77" s="84" t="str">
        <f>HLOOKUP($G$2,[1]LANGUAGE_FT!$A$4:$C$150,92,FALSE)</f>
        <v>DATE OF FUNDATION</v>
      </c>
      <c r="E77" s="94"/>
      <c r="F77" s="95">
        <v>0</v>
      </c>
      <c r="G77" s="95">
        <v>0</v>
      </c>
      <c r="H77" s="86"/>
      <c r="I77" s="29" t="str">
        <f>HLOOKUP($G$2,[1]LANGUAGE_FT!$A$4:$C$150,104,FALSE)</f>
        <v>year of foundation</v>
      </c>
    </row>
    <row r="78" spans="2:10">
      <c r="B78" s="7"/>
      <c r="C78" s="84" t="str">
        <f>HLOOKUP($G$2,[1]LANGUAGE_FT!$A$4:$C$150,93,FALSE)</f>
        <v>TOTAL CREDIT LINES AVAILABLES</v>
      </c>
      <c r="D78" s="96"/>
      <c r="E78" s="93"/>
      <c r="F78" s="93"/>
      <c r="G78" s="93"/>
      <c r="H78" s="86"/>
      <c r="I78" s="29" t="str">
        <f>HLOOKUP($G$2,[1]LANGUAGE_FT!$A$4:$C$150,105,FALSE)</f>
        <v>value of the total lines you have available</v>
      </c>
    </row>
    <row r="79" spans="2:10" ht="13.5" thickBot="1">
      <c r="B79" s="97"/>
      <c r="C79" s="98"/>
      <c r="D79" s="20"/>
      <c r="E79" s="99"/>
      <c r="F79" s="99"/>
      <c r="G79" s="99"/>
      <c r="H79" s="100"/>
    </row>
    <row r="80" spans="2:10" ht="14.45" customHeight="1">
      <c r="C80" s="137" t="str">
        <f>HLOOKUP($G$2,[1]LANGUAGE_FT!$A$4:$C$150,94,FALSE)</f>
        <v>after filling in all data, plese go to lines 13,14 to verify they have OK value</v>
      </c>
      <c r="D80" s="138"/>
      <c r="E80" s="138"/>
      <c r="F80" s="138"/>
      <c r="G80" s="139"/>
      <c r="H80" s="101"/>
      <c r="I80" s="102"/>
    </row>
    <row r="81" spans="1:16140" ht="14.45" customHeight="1">
      <c r="C81" s="137"/>
      <c r="D81" s="138"/>
      <c r="E81" s="138"/>
      <c r="F81" s="138"/>
      <c r="G81" s="139"/>
      <c r="H81" s="101"/>
      <c r="I81" s="102"/>
    </row>
    <row r="82" spans="1:16140" ht="14.45" customHeight="1" thickBot="1">
      <c r="C82" s="140"/>
      <c r="D82" s="141"/>
      <c r="E82" s="141"/>
      <c r="F82" s="141"/>
      <c r="G82" s="142"/>
      <c r="H82" s="101"/>
      <c r="I82" s="102"/>
    </row>
    <row r="83" spans="1:16140" hidden="1"/>
    <row r="84" spans="1:16140" hidden="1"/>
    <row r="85" spans="1:16140" hidden="1">
      <c r="E85" s="9">
        <v>2026</v>
      </c>
    </row>
    <row r="86" spans="1:16140" hidden="1">
      <c r="E86" s="9">
        <v>2025</v>
      </c>
    </row>
    <row r="87" spans="1:16140" hidden="1">
      <c r="E87" s="9">
        <v>2024</v>
      </c>
    </row>
    <row r="88" spans="1:16140" hidden="1">
      <c r="E88" s="9">
        <v>2023</v>
      </c>
    </row>
    <row r="89" spans="1:16140" s="9" customFormat="1" hidden="1">
      <c r="A89" s="1"/>
      <c r="B89" s="1"/>
      <c r="C89" s="1"/>
      <c r="D89" s="8"/>
      <c r="E89" s="9">
        <v>2022</v>
      </c>
      <c r="H89" s="103"/>
      <c r="I89" s="6"/>
      <c r="J89" s="1"/>
      <c r="K89" s="1"/>
      <c r="L89" s="2"/>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row>
    <row r="90" spans="1:16140" s="9" customFormat="1" hidden="1">
      <c r="A90" s="1"/>
      <c r="B90" s="1"/>
      <c r="C90" s="1"/>
      <c r="D90" s="8"/>
      <c r="E90" s="9">
        <v>2021</v>
      </c>
      <c r="H90" s="103"/>
      <c r="I90" s="6"/>
      <c r="J90" s="1"/>
      <c r="K90" s="1"/>
      <c r="L90" s="2"/>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row>
    <row r="91" spans="1:16140" s="9" customFormat="1" hidden="1">
      <c r="A91" s="1"/>
      <c r="B91" s="1"/>
      <c r="C91" s="1"/>
      <c r="D91" s="8"/>
      <c r="E91" s="9">
        <v>2020</v>
      </c>
      <c r="H91" s="103"/>
      <c r="I91" s="6"/>
      <c r="J91" s="1"/>
      <c r="K91" s="1"/>
      <c r="L91" s="2"/>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row>
    <row r="92" spans="1:16140" s="9" customFormat="1" hidden="1">
      <c r="A92" s="1"/>
      <c r="B92" s="1"/>
      <c r="C92" s="1"/>
      <c r="D92" s="8"/>
      <c r="E92" s="9">
        <v>2019</v>
      </c>
      <c r="H92" s="103"/>
      <c r="I92" s="6"/>
      <c r="J92" s="1"/>
      <c r="K92" s="1"/>
      <c r="L92" s="2"/>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row>
    <row r="93" spans="1:16140" s="9" customFormat="1" hidden="1">
      <c r="A93" s="1"/>
      <c r="B93" s="1"/>
      <c r="C93" s="1"/>
      <c r="D93" s="8"/>
      <c r="E93" s="9">
        <v>2018</v>
      </c>
      <c r="H93" s="103"/>
      <c r="I93" s="6"/>
      <c r="J93" s="1"/>
      <c r="K93" s="1"/>
      <c r="L93" s="2"/>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row>
    <row r="94" spans="1:16140" s="9" customFormat="1" hidden="1">
      <c r="A94" s="1"/>
      <c r="B94" s="1"/>
      <c r="C94" s="1"/>
      <c r="D94" s="8"/>
      <c r="H94" s="103"/>
      <c r="I94" s="6"/>
      <c r="J94" s="1"/>
      <c r="K94" s="1"/>
      <c r="L94" s="2"/>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row>
    <row r="95" spans="1:16140" s="9" customFormat="1" hidden="1">
      <c r="A95" s="1"/>
      <c r="B95" s="1"/>
      <c r="C95" s="1"/>
      <c r="D95" s="8"/>
      <c r="H95" s="103"/>
      <c r="I95" s="6"/>
      <c r="J95" s="1"/>
      <c r="K95" s="1"/>
      <c r="L95" s="2"/>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row>
    <row r="96" spans="1:16140" s="9" customFormat="1" hidden="1">
      <c r="A96" s="1"/>
      <c r="B96" s="1"/>
      <c r="C96" s="1"/>
      <c r="D96" s="8"/>
      <c r="H96" s="103"/>
      <c r="I96" s="6"/>
      <c r="J96" s="1"/>
      <c r="K96" s="1"/>
      <c r="L96" s="2"/>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row>
    <row r="97" spans="1:16140" s="9" customFormat="1" hidden="1">
      <c r="A97" s="1"/>
      <c r="B97" s="1"/>
      <c r="C97" s="1"/>
      <c r="D97" s="8"/>
      <c r="E97" s="9" t="s">
        <v>7</v>
      </c>
      <c r="H97" s="103"/>
      <c r="I97" s="6"/>
      <c r="J97" s="1"/>
      <c r="K97" s="1"/>
      <c r="L97" s="2"/>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row>
    <row r="98" spans="1:16140" s="9" customFormat="1" hidden="1">
      <c r="A98" s="1"/>
      <c r="B98" s="1"/>
      <c r="C98" s="1"/>
      <c r="D98" s="8"/>
      <c r="E98" s="9" t="s">
        <v>8</v>
      </c>
      <c r="H98" s="103"/>
      <c r="I98" s="6"/>
      <c r="J98" s="1"/>
      <c r="K98" s="1"/>
      <c r="L98" s="2"/>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row>
    <row r="99" spans="1:16140" s="9" customFormat="1" hidden="1">
      <c r="A99" s="1"/>
      <c r="B99" s="1"/>
      <c r="C99" s="1"/>
      <c r="D99" s="8"/>
      <c r="E99" s="9" t="s">
        <v>9</v>
      </c>
      <c r="H99" s="103"/>
      <c r="I99" s="6"/>
      <c r="J99" s="1"/>
      <c r="K99" s="1"/>
      <c r="L99" s="2"/>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row>
    <row r="100" spans="1:16140" s="9" customFormat="1" hidden="1">
      <c r="A100" s="1"/>
      <c r="B100" s="1"/>
      <c r="C100" s="1"/>
      <c r="D100" s="8"/>
      <c r="E100" s="9" t="s">
        <v>10</v>
      </c>
      <c r="H100" s="103"/>
      <c r="I100" s="6"/>
      <c r="J100" s="1"/>
      <c r="K100" s="1"/>
      <c r="L100" s="2"/>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row>
    <row r="101" spans="1:16140" s="9" customFormat="1" hidden="1">
      <c r="A101" s="1"/>
      <c r="B101" s="1"/>
      <c r="C101" s="1"/>
      <c r="D101" s="8"/>
      <c r="E101" s="9" t="s">
        <v>11</v>
      </c>
      <c r="H101" s="103"/>
      <c r="I101" s="6"/>
      <c r="J101" s="1"/>
      <c r="K101" s="1"/>
      <c r="L101" s="2"/>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row>
    <row r="102" spans="1:16140" s="9" customFormat="1" hidden="1">
      <c r="A102" s="1"/>
      <c r="B102" s="1"/>
      <c r="C102" s="1"/>
      <c r="D102" s="8"/>
      <c r="E102" s="9" t="s">
        <v>12</v>
      </c>
      <c r="H102" s="103"/>
      <c r="I102" s="6"/>
      <c r="J102" s="1"/>
      <c r="K102" s="1"/>
      <c r="L102" s="2"/>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row>
    <row r="103" spans="1:16140" s="9" customFormat="1" hidden="1">
      <c r="A103" s="1"/>
      <c r="B103" s="1"/>
      <c r="C103" s="1"/>
      <c r="D103" s="8"/>
      <c r="E103" s="9" t="s">
        <v>13</v>
      </c>
      <c r="H103" s="103"/>
      <c r="I103" s="6"/>
      <c r="J103" s="1"/>
      <c r="K103" s="1"/>
      <c r="L103" s="2"/>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row>
    <row r="104" spans="1:16140" s="9" customFormat="1" hidden="1">
      <c r="A104" s="1"/>
      <c r="B104" s="1"/>
      <c r="C104" s="1"/>
      <c r="D104" s="8"/>
      <c r="E104" s="9" t="s">
        <v>14</v>
      </c>
      <c r="H104" s="103"/>
      <c r="I104" s="6"/>
      <c r="J104" s="1"/>
      <c r="K104" s="1"/>
      <c r="L104" s="2"/>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row>
    <row r="105" spans="1:16140" s="9" customFormat="1" hidden="1">
      <c r="A105" s="1"/>
      <c r="B105" s="1"/>
      <c r="C105" s="1"/>
      <c r="D105" s="8"/>
      <c r="E105" s="9" t="s">
        <v>15</v>
      </c>
      <c r="H105" s="103"/>
      <c r="I105" s="6"/>
      <c r="J105" s="1"/>
      <c r="K105" s="1"/>
      <c r="L105" s="2"/>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row>
    <row r="106" spans="1:16140" s="9" customFormat="1" hidden="1">
      <c r="A106" s="1"/>
      <c r="B106" s="1"/>
      <c r="C106" s="1"/>
      <c r="D106" s="8"/>
      <c r="E106" s="9" t="s">
        <v>16</v>
      </c>
      <c r="H106" s="103"/>
      <c r="I106" s="6"/>
      <c r="J106" s="1"/>
      <c r="K106" s="1"/>
      <c r="L106" s="2"/>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row>
    <row r="107" spans="1:16140" s="9" customFormat="1" hidden="1">
      <c r="A107" s="1"/>
      <c r="B107" s="1"/>
      <c r="C107" s="1"/>
      <c r="D107" s="8"/>
      <c r="E107" s="9" t="s">
        <v>17</v>
      </c>
      <c r="H107" s="103"/>
      <c r="I107" s="6"/>
      <c r="J107" s="1"/>
      <c r="K107" s="1"/>
      <c r="L107" s="2"/>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row>
    <row r="108" spans="1:16140" s="9" customFormat="1" hidden="1">
      <c r="A108" s="1"/>
      <c r="B108" s="1"/>
      <c r="C108" s="1"/>
      <c r="D108" s="8"/>
      <c r="E108" s="9" t="s">
        <v>18</v>
      </c>
      <c r="H108" s="103"/>
      <c r="I108" s="6"/>
      <c r="J108" s="1"/>
      <c r="K108" s="1"/>
      <c r="L108" s="2"/>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row>
    <row r="109" spans="1:16140" s="9" customFormat="1" hidden="1">
      <c r="A109" s="1"/>
      <c r="B109" s="1"/>
      <c r="C109" s="1"/>
      <c r="D109" s="8"/>
      <c r="E109" s="9" t="s">
        <v>19</v>
      </c>
      <c r="H109" s="103"/>
      <c r="I109" s="6"/>
      <c r="J109" s="1"/>
      <c r="K109" s="1"/>
      <c r="L109" s="2"/>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row>
    <row r="110" spans="1:16140" s="9" customFormat="1" hidden="1">
      <c r="A110" s="1"/>
      <c r="B110" s="1"/>
      <c r="C110" s="1"/>
      <c r="D110" s="8"/>
      <c r="E110" s="9" t="s">
        <v>20</v>
      </c>
      <c r="H110" s="103"/>
      <c r="I110" s="6"/>
      <c r="J110" s="1"/>
      <c r="K110" s="1"/>
      <c r="L110" s="2"/>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row>
    <row r="111" spans="1:16140" s="9" customFormat="1" hidden="1">
      <c r="A111" s="1"/>
      <c r="B111" s="1"/>
      <c r="C111" s="1"/>
      <c r="D111" s="8"/>
      <c r="E111" s="9" t="s">
        <v>21</v>
      </c>
      <c r="H111" s="103"/>
      <c r="I111" s="6"/>
      <c r="J111" s="1"/>
      <c r="K111" s="1"/>
      <c r="L111" s="2"/>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row>
    <row r="112" spans="1:16140" s="9" customFormat="1" hidden="1">
      <c r="A112" s="1"/>
      <c r="B112" s="1"/>
      <c r="C112" s="1"/>
      <c r="D112" s="8"/>
      <c r="E112" s="9" t="s">
        <v>22</v>
      </c>
      <c r="H112" s="103"/>
      <c r="I112" s="6"/>
      <c r="J112" s="1"/>
      <c r="K112" s="1"/>
      <c r="L112" s="2"/>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row>
    <row r="113" spans="1:16140" s="9" customFormat="1" hidden="1">
      <c r="A113" s="1"/>
      <c r="B113" s="1"/>
      <c r="C113" s="1"/>
      <c r="D113" s="8"/>
      <c r="E113" s="9" t="s">
        <v>23</v>
      </c>
      <c r="H113" s="103"/>
      <c r="I113" s="6"/>
      <c r="J113" s="1"/>
      <c r="K113" s="1"/>
      <c r="L113" s="2"/>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row>
    <row r="114" spans="1:16140" s="9" customFormat="1" hidden="1">
      <c r="A114" s="1"/>
      <c r="B114" s="1"/>
      <c r="C114" s="1"/>
      <c r="D114" s="8"/>
      <c r="E114" s="9" t="s">
        <v>24</v>
      </c>
      <c r="H114" s="103"/>
      <c r="I114" s="6"/>
      <c r="J114" s="1"/>
      <c r="K114" s="1"/>
      <c r="L114" s="2"/>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row>
    <row r="115" spans="1:16140" s="9" customFormat="1" hidden="1">
      <c r="A115" s="1"/>
      <c r="B115" s="1"/>
      <c r="C115" s="1"/>
      <c r="D115" s="8"/>
      <c r="E115" s="9" t="s">
        <v>25</v>
      </c>
      <c r="H115" s="103"/>
      <c r="I115" s="6"/>
      <c r="J115" s="1"/>
      <c r="K115" s="1"/>
      <c r="L115" s="2"/>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row>
    <row r="116" spans="1:16140" s="9" customFormat="1" hidden="1">
      <c r="A116" s="1"/>
      <c r="B116" s="1"/>
      <c r="C116" s="1"/>
      <c r="D116" s="8"/>
      <c r="E116" s="9" t="s">
        <v>26</v>
      </c>
      <c r="H116" s="103"/>
      <c r="I116" s="6"/>
      <c r="J116" s="1"/>
      <c r="K116" s="1"/>
      <c r="L116" s="2"/>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row>
    <row r="117" spans="1:16140" s="9" customFormat="1" hidden="1">
      <c r="A117" s="1"/>
      <c r="B117" s="1"/>
      <c r="C117" s="1"/>
      <c r="D117" s="8"/>
      <c r="E117" s="9" t="s">
        <v>27</v>
      </c>
      <c r="H117" s="103"/>
      <c r="I117" s="6"/>
      <c r="J117" s="1"/>
      <c r="K117" s="1"/>
      <c r="L117" s="2"/>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row>
    <row r="118" spans="1:16140" s="9" customFormat="1" hidden="1">
      <c r="A118" s="1"/>
      <c r="B118" s="1"/>
      <c r="C118" s="1"/>
      <c r="D118" s="8"/>
      <c r="E118" s="9" t="s">
        <v>28</v>
      </c>
      <c r="H118" s="103"/>
      <c r="I118" s="6"/>
      <c r="J118" s="1"/>
      <c r="K118" s="1"/>
      <c r="L118" s="2"/>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row>
    <row r="119" spans="1:16140" s="9" customFormat="1" hidden="1">
      <c r="A119" s="1"/>
      <c r="B119" s="1"/>
      <c r="C119" s="1"/>
      <c r="D119" s="8"/>
      <c r="E119" s="9" t="s">
        <v>29</v>
      </c>
      <c r="H119" s="103"/>
      <c r="I119" s="6"/>
      <c r="J119" s="1"/>
      <c r="K119" s="1"/>
      <c r="L119" s="2"/>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row>
    <row r="120" spans="1:16140" s="9" customFormat="1" hidden="1">
      <c r="A120" s="1"/>
      <c r="B120" s="1"/>
      <c r="C120" s="1"/>
      <c r="D120" s="8"/>
      <c r="H120" s="103"/>
      <c r="I120" s="6"/>
      <c r="J120" s="1"/>
      <c r="K120" s="1"/>
      <c r="L120" s="2"/>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row>
    <row r="121" spans="1:16140" hidden="1"/>
    <row r="122" spans="1:16140" hidden="1"/>
    <row r="123" spans="1:16140" hidden="1"/>
    <row r="124" spans="1:16140" hidden="1"/>
    <row r="125" spans="1:16140" hidden="1"/>
    <row r="126" spans="1:16140" hidden="1"/>
    <row r="127" spans="1:16140" hidden="1"/>
    <row r="128" spans="1:16140" hidden="1"/>
    <row r="129" hidden="1"/>
    <row r="130" hidden="1"/>
    <row r="131" hidden="1"/>
    <row r="132" hidden="1"/>
    <row r="133" hidden="1"/>
    <row r="134" hidden="1"/>
    <row r="135" hidden="1"/>
    <row r="136" hidden="1"/>
    <row r="137" hidden="1"/>
    <row r="138" hidden="1"/>
    <row r="139" hidden="1"/>
    <row r="140" hidden="1"/>
    <row r="141" hidden="1"/>
    <row r="142" hidden="1"/>
  </sheetData>
  <sheetProtection formatCells="0" formatColumns="0" formatRows="0"/>
  <autoFilter ref="E96:E118" xr:uid="{00000000-0009-0000-0000-000001000000}">
    <sortState xmlns:xlrd2="http://schemas.microsoft.com/office/spreadsheetml/2017/richdata2" ref="E89:E110">
      <sortCondition ref="E88:E110"/>
    </sortState>
  </autoFilter>
  <mergeCells count="20">
    <mergeCell ref="B13:C13"/>
    <mergeCell ref="B1:F6"/>
    <mergeCell ref="G1:H1"/>
    <mergeCell ref="G2:H2"/>
    <mergeCell ref="G5:H5"/>
    <mergeCell ref="G6:H6"/>
    <mergeCell ref="B7:D7"/>
    <mergeCell ref="E7:H7"/>
    <mergeCell ref="B8:D8"/>
    <mergeCell ref="E8:H8"/>
    <mergeCell ref="B9:D9"/>
    <mergeCell ref="E9:H9"/>
    <mergeCell ref="B11:H11"/>
    <mergeCell ref="C80:G82"/>
    <mergeCell ref="B14:C14"/>
    <mergeCell ref="I15:J15"/>
    <mergeCell ref="C17:D17"/>
    <mergeCell ref="C18:G19"/>
    <mergeCell ref="C38:C39"/>
    <mergeCell ref="C59:G60"/>
  </mergeCells>
  <conditionalFormatting sqref="E13:G13">
    <cfRule type="containsText" dxfId="3" priority="4" operator="containsText" text="OK">
      <formula>NOT(ISERROR(SEARCH("OK",E13)))</formula>
    </cfRule>
  </conditionalFormatting>
  <conditionalFormatting sqref="E14:E15 F14:G14">
    <cfRule type="containsText" dxfId="2" priority="3" operator="containsText" text="OK">
      <formula>NOT(ISERROR(SEARCH("OK",E14)))</formula>
    </cfRule>
  </conditionalFormatting>
  <conditionalFormatting sqref="E13:E15 F13:G14">
    <cfRule type="containsText" dxfId="1" priority="2" operator="containsText" text="ERROR">
      <formula>NOT(ISERROR(SEARCH("ERROR",E13)))</formula>
    </cfRule>
  </conditionalFormatting>
  <conditionalFormatting sqref="E14:E15 F14:G14">
    <cfRule type="containsText" dxfId="0" priority="1" operator="containsText" text="OK">
      <formula>NOT(ISERROR(SEARCH("OK",E14)))</formula>
    </cfRule>
  </conditionalFormatting>
  <dataValidations count="4">
    <dataValidation type="list" allowBlank="1" showInputMessage="1" showErrorMessage="1" sqref="G2:H2" xr:uid="{00000000-0002-0000-0100-000000000000}">
      <formula1>$K$2:$K$3</formula1>
    </dataValidation>
    <dataValidation type="list" allowBlank="1" showInputMessage="1" showErrorMessage="1" sqref="H20" xr:uid="{00000000-0002-0000-0100-000001000000}">
      <formula1>$E$85:$E$93</formula1>
    </dataValidation>
    <dataValidation type="list" allowBlank="1" showInputMessage="1" showErrorMessage="1" sqref="E20:G20" xr:uid="{00000000-0002-0000-0100-000002000000}">
      <formula1>$E$85:$E$94</formula1>
    </dataValidation>
    <dataValidation type="list" allowBlank="1" showInputMessage="1" showErrorMessage="1" sqref="E17" xr:uid="{00000000-0002-0000-0100-000003000000}">
      <formula1>$E$97:$E$120</formula1>
    </dataValidation>
  </dataValidations>
  <printOptions horizontalCentered="1"/>
  <pageMargins left="0.23622047244094491" right="0.23622047244094491" top="0.23622047244094491" bottom="0.23622047244094491" header="0.51181102362204722" footer="0.11811023622047245"/>
  <pageSetup scale="85"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Financial Template Instruction</vt:lpstr>
      <vt:lpstr>Financial Template</vt:lpstr>
      <vt:lpstr>'Financial Template'!Print_Area</vt:lpstr>
      <vt:lpstr>'Financial Template Instruction'!Print_Area</vt:lpstr>
      <vt:lpstr>'Financial Template'!Print_Titles</vt:lpstr>
    </vt:vector>
  </TitlesOfParts>
  <Company>Brembo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Previtali Paola</dc:creator>
  <cp:lastModifiedBy>Kozuszkiewicz Tomasz</cp:lastModifiedBy>
  <dcterms:created xsi:type="dcterms:W3CDTF">2022-02-04T16:31:20Z</dcterms:created>
  <dcterms:modified xsi:type="dcterms:W3CDTF">2023-03-10T11:36:37Z</dcterms:modified>
</cp:coreProperties>
</file>